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William Nalini\Desktop\Prefeitura OF\Projetos\Crisólia\Quadra\Planilhas\"/>
    </mc:Choice>
  </mc:AlternateContent>
  <xr:revisionPtr revIDLastSave="0" documentId="13_ncr:1_{46BDC1EA-5024-4052-8B06-5223918D2B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</sheets>
  <externalReferences>
    <externalReference r:id="rId2"/>
  </externalReferences>
  <definedNames>
    <definedName name="TIPOORCAMENTO" hidden="1">IF(VALUE([1]MENU!$O$3)=2,"Licitado","Proposto")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2" i="1" l="1"/>
  <c r="L22" i="1" s="1"/>
  <c r="L69" i="1"/>
  <c r="L61" i="1"/>
  <c r="L56" i="1"/>
  <c r="L42" i="1"/>
  <c r="L36" i="1"/>
  <c r="L37" i="1"/>
  <c r="L38" i="1"/>
  <c r="L39" i="1"/>
  <c r="L40" i="1"/>
  <c r="L41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7" i="1"/>
  <c r="L58" i="1"/>
  <c r="L59" i="1"/>
  <c r="L60" i="1"/>
  <c r="L62" i="1"/>
  <c r="L63" i="1"/>
  <c r="L64" i="1"/>
  <c r="L65" i="1"/>
  <c r="L66" i="1"/>
  <c r="L67" i="1"/>
  <c r="L68" i="1"/>
  <c r="L70" i="1"/>
  <c r="L71" i="1"/>
  <c r="L72" i="1"/>
  <c r="L34" i="1"/>
  <c r="L35" i="1"/>
  <c r="K34" i="1"/>
  <c r="K35" i="1"/>
  <c r="K37" i="1"/>
  <c r="K38" i="1"/>
  <c r="K39" i="1"/>
  <c r="K40" i="1"/>
  <c r="K41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7" i="1"/>
  <c r="K58" i="1"/>
  <c r="K59" i="1"/>
  <c r="K60" i="1"/>
  <c r="K62" i="1"/>
  <c r="K63" i="1"/>
  <c r="K64" i="1"/>
  <c r="K65" i="1"/>
  <c r="K66" i="1"/>
  <c r="K67" i="1"/>
  <c r="K68" i="1"/>
  <c r="K70" i="1"/>
  <c r="K71" i="1"/>
  <c r="K72" i="1"/>
  <c r="L12" i="1"/>
  <c r="K7" i="1"/>
  <c r="L7" i="1" s="1"/>
  <c r="L6" i="1" s="1"/>
  <c r="K9" i="1"/>
  <c r="L9" i="1" s="1"/>
  <c r="L8" i="1" s="1"/>
  <c r="K11" i="1"/>
  <c r="L11" i="1" s="1"/>
  <c r="K12" i="1"/>
  <c r="K13" i="1"/>
  <c r="L13" i="1" s="1"/>
  <c r="K15" i="1"/>
  <c r="L15" i="1" s="1"/>
  <c r="L14" i="1" s="1"/>
  <c r="K17" i="1"/>
  <c r="L17" i="1" s="1"/>
  <c r="L16" i="1" s="1"/>
  <c r="K19" i="1"/>
  <c r="L19" i="1" s="1"/>
  <c r="L18" i="1" s="1"/>
  <c r="K21" i="1"/>
  <c r="L21" i="1" s="1"/>
  <c r="L20" i="1" s="1"/>
  <c r="K24" i="1"/>
  <c r="L24" i="1" s="1"/>
  <c r="L23" i="1" s="1"/>
  <c r="K25" i="1"/>
  <c r="L25" i="1" s="1"/>
  <c r="K27" i="1"/>
  <c r="L27" i="1" s="1"/>
  <c r="L26" i="1" s="1"/>
  <c r="K29" i="1"/>
  <c r="L29" i="1" s="1"/>
  <c r="K30" i="1"/>
  <c r="L30" i="1" s="1"/>
  <c r="K31" i="1"/>
  <c r="L31" i="1" s="1"/>
  <c r="K33" i="1"/>
  <c r="L33" i="1" s="1"/>
  <c r="K5" i="1"/>
  <c r="L5" i="1" s="1"/>
  <c r="L4" i="1" s="1"/>
  <c r="L28" i="1" l="1"/>
  <c r="L10" i="1"/>
  <c r="L2" i="1" l="1"/>
  <c r="L3" i="1" l="1"/>
</calcChain>
</file>

<file path=xl/sharedStrings.xml><?xml version="1.0" encoding="utf-8"?>
<sst xmlns="http://schemas.openxmlformats.org/spreadsheetml/2006/main" count="659" uniqueCount="224">
  <si>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</si>
  <si>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</si>
  <si>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</si>
  <si>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</si>
  <si>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</si>
  <si>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</si>
  <si>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</si>
  <si>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</si>
  <si>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</si>
  <si>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</si>
  <si>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</si>
  <si>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</si>
  <si>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↓</t>
  </si>
  <si>
    <t>Erro de Dados</t>
  </si>
  <si>
    <t>Custo Unitário Referência (R$)</t>
  </si>
  <si>
    <t>Valor BDI</t>
  </si>
  <si>
    <t>LOTE</t>
  </si>
  <si>
    <t>Meta</t>
  </si>
  <si>
    <t>1.</t>
  </si>
  <si>
    <t>SINAPI</t>
  </si>
  <si>
    <t>Benfeitorias quadra poliesportiva Crisólia</t>
  </si>
  <si>
    <t>BDI 1</t>
  </si>
  <si>
    <t>RA</t>
  </si>
  <si>
    <t>Nível 2</t>
  </si>
  <si>
    <t>1.1.</t>
  </si>
  <si>
    <t>Serviços Preliminares</t>
  </si>
  <si>
    <t>Serviço</t>
  </si>
  <si>
    <t>1.1.0.1.</t>
  </si>
  <si>
    <t>SETOP</t>
  </si>
  <si>
    <t>ED-50154</t>
  </si>
  <si>
    <t>FORNECIMENTO E COLOCAÇÃO DE PLACAS DE OBRAS EM CHAPA GALVANIZADA (4,00 X 2,00 M ) SÃO CONFECCIONADAS EM CHAPA GALVANIZADA 26. AS CHAPAS SERÃO AFIXADAS COM REBITES 410 E PARAFUSOS 3/8, EM UMA ESTRUTURA METÁLICA COM VIGA U 2" ENRIJECIDA E METALON 20MMX20MM,334</t>
  </si>
  <si>
    <t>U</t>
  </si>
  <si>
    <t/>
  </si>
  <si>
    <t>1.2.</t>
  </si>
  <si>
    <t>Estrutural</t>
  </si>
  <si>
    <t>1.2.0.1.</t>
  </si>
  <si>
    <t>ED-4019</t>
  </si>
  <si>
    <t xml:space="preserve">PROJETO EXECUTIVO DE ESTRUTURA DE CONCRETO </t>
  </si>
  <si>
    <t>PR A1</t>
  </si>
  <si>
    <t>1.3.</t>
  </si>
  <si>
    <t>Fechamento</t>
  </si>
  <si>
    <t>1.3.0.1.</t>
  </si>
  <si>
    <t>ED-9100</t>
  </si>
  <si>
    <t>ALAMBRADO PARA QUADRA ESPORTIVA, EM TELA DE ARAME GALVANIZADO COM TRAMA LOSANGULAR DE 2" (50,8MM) E FIO BWG12 (2,77MM), EXCLUSIVE PINTURA, INCLUSIVE FIXAÇÃO E FORNECIMENTO EM QUADROS DE TUBOS DE AÇO CARBONO GALVANIZADO DIÂMETRO DE 50MM (2")</t>
  </si>
  <si>
    <t>m2</t>
  </si>
  <si>
    <t>1.4.</t>
  </si>
  <si>
    <t>Alvenaria</t>
  </si>
  <si>
    <t>1.4.0.1.</t>
  </si>
  <si>
    <t>103324</t>
  </si>
  <si>
    <t>ALVENARIA DE VEDAÇÃO DE BLOCOS CERÂMICOS FURADOS NA VERTICAL DE 14X19X39 CM (ESPESSURA 14 CM) E ARGAMASSA DE ASSENTAMENTO COM PREPARO EM BETONEIRA. AF_12/2021</t>
  </si>
  <si>
    <t>M2</t>
  </si>
  <si>
    <t>1.4.0.2.</t>
  </si>
  <si>
    <t>87872</t>
  </si>
  <si>
    <t>CHAPISCO APLICADO SOMENTE EM ESTRUTURAS DE CONCRETO EM ALVENARIAS INTERNAS, COM DESEMPENADEIRA DENTADA.  ARGAMASSA INDUSTRIALIZADA COM PREPARO EM MISTURADOR 300 KG. AF_06/2014</t>
  </si>
  <si>
    <t>1.4.0.3.</t>
  </si>
  <si>
    <t>ED-50761</t>
  </si>
  <si>
    <t>REBOCO COM ARGAMASSA, TRAÇO 1:2:8 (CIMENTO, CAL E AREIA), ESP. 20MM, APLICAÇÃO MANUAL, PREPARO MECÂNICO</t>
  </si>
  <si>
    <t>1.5.</t>
  </si>
  <si>
    <t>Pintura Paredes</t>
  </si>
  <si>
    <t>1.5.0.1.</t>
  </si>
  <si>
    <t>88489</t>
  </si>
  <si>
    <t>APLICAÇÃO MANUAL DE PINTURA COM TINTA LÁTEX ACRÍLICA EM PAREDES, DUAS DEMÃOS. AF_06/2014</t>
  </si>
  <si>
    <t>1.6.</t>
  </si>
  <si>
    <t>Arquibancada</t>
  </si>
  <si>
    <t>1.6.0.1.</t>
  </si>
  <si>
    <t>ED-50837</t>
  </si>
  <si>
    <t>ARQUIBANCADA PADRÃO DE CONCRETO SEM SOLO, METRO DE CADA DEGRAU DE 90 X 40 CM, DESEMPENADO A FRESCO E DEGRAUS INTERMEDIÁRIO DE 10 EM 10 M (PARA MEDIÇÕES: MULTIPLICAR A EXTENSÃO PELO NÚMERO DE DEGRAUS) - (PADRÃO SEE)</t>
  </si>
  <si>
    <t>m</t>
  </si>
  <si>
    <t>1.7.</t>
  </si>
  <si>
    <t>Pintura Arquibancada</t>
  </si>
  <si>
    <t>1.7.0.1.</t>
  </si>
  <si>
    <t>1.8.</t>
  </si>
  <si>
    <t>Pista de Skate</t>
  </si>
  <si>
    <t>1.8.0.1.</t>
  </si>
  <si>
    <t>ED-9320</t>
  </si>
  <si>
    <t>PISO EM CONCRETO, USINADO CONVENCIONAL, FCK 15MPA, COM TELA SOLDADA NERVURADA TIPO Q-138, ACABAMENTO POLÍDO EM NÍVEL ZERO, ESP. 10CM, INCLUSIVE FORNECIMENTO, LANÇAMENTO, ADENSAMENTO, EXCLUSIVE JUNTA DE DILATAÇÃO</t>
  </si>
  <si>
    <t>1.9.</t>
  </si>
  <si>
    <t>Vestiários</t>
  </si>
  <si>
    <t>Nível 3</t>
  </si>
  <si>
    <t>1.9.1.</t>
  </si>
  <si>
    <t>Piso</t>
  </si>
  <si>
    <t>1.9.1.1.</t>
  </si>
  <si>
    <t>ED-50568</t>
  </si>
  <si>
    <t>CONTRAPISO DESEMPENADO COM ARGAMASSA, TRAÇO 1:3 (CIMENTO E AREIA), ESP. 30MM</t>
  </si>
  <si>
    <t>1.9.1.2.</t>
  </si>
  <si>
    <t>ED-50724</t>
  </si>
  <si>
    <t>REVESTIMENTO COM CERÂMICA APLICADO EM PISO, ACABAMENTO ESMALTADO, AMBIENTE INTERNO, PADRÃO EXTRA, DIMENSÃO DA PEÇA ATÉ 2025 CM2, PEI IV, ASSENTAMENTO COM ARGAMASSA INDUSTRIALIZADA, INCLUSIVE REJUNTAMENTO</t>
  </si>
  <si>
    <t>1.9.2.</t>
  </si>
  <si>
    <t>Revestimento</t>
  </si>
  <si>
    <t>1.9.2.1.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</si>
  <si>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</si>
  <si>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</si>
  <si>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1.9.3.</t>
  </si>
  <si>
    <t>Teto</t>
  </si>
  <si>
    <t>1.9.3.1.</t>
  </si>
  <si>
    <t>ED-50255</t>
  </si>
  <si>
    <t>LAJE PRÉ-MOLDADA, A REVESTIR, INCLUSIVE CAPEAMENTO E = 4 CM, SC = 200 KG/M2, L = 3,00 M</t>
  </si>
  <si>
    <t>1.9.3.2.</t>
  </si>
  <si>
    <t>87881</t>
  </si>
  <si>
    <t>CHAPISCO APLICADO NO TETO, COM ROLO PARA TEXTURA ACRÍLICA. ARGAMASSA TRAÇO 1:4 E EMULSÃO POLIMÉRICA (ADESIVO) COM PREPARO MANUAL. AF_06/2014</t>
  </si>
  <si>
    <t>1.9.3.3.</t>
  </si>
  <si>
    <t>95306</t>
  </si>
  <si>
    <t>TEXTURA ACRÍLICA, APLICAÇÃO MANUAL EM TETO, UMA DEMÃO. AF_09/2016</t>
  </si>
  <si>
    <t>1.9.4.</t>
  </si>
  <si>
    <t>Esquadrias</t>
  </si>
  <si>
    <t>1.9.4.1.</t>
  </si>
  <si>
    <t>94559</t>
  </si>
  <si>
    <t>JANELA DE AÇO TIPO BASCULANTE PARA VIDROS, COM BATENTE, FERRAGENS E PINTURA ANTICORROSIVA. EXCLUSIVE VIDROS, ACABAMENTO, ALIZAR E CONTRAMARCO. FORNECIMENTO E INSTALAÇÃO. AF_12/2019</t>
  </si>
  <si>
    <t>1.9.5.</t>
  </si>
  <si>
    <t>Cobertura</t>
  </si>
  <si>
    <t>1.9.5.1.</t>
  </si>
  <si>
    <t>100367</t>
  </si>
  <si>
    <t>FABRICAÇÃO E INSTALAÇÃO DE MEIA TESOURA DE MADEIRA NÃO APARELHADA, COM VÃO DE 3 M, PARA TELHA ONDULADA DE FIBROCIMENTO, ALUMÍNIO, PLÁSTICA OU TERMOACÚSTICA, INCLUSO IÇAMENTO. AF_07/2019</t>
  </si>
  <si>
    <t>UN</t>
  </si>
  <si>
    <t>1.9.5.2.</t>
  </si>
  <si>
    <t>94213</t>
  </si>
  <si>
    <t>TELHAMENTO COM TELHA DE AÇO/ALUMÍNIO E = 0,5 MM, COM ATÉ 2 ÁGUAS, INCLUSO IÇAMENTO. AF_07/2019</t>
  </si>
  <si>
    <t>1.9.5.3.</t>
  </si>
  <si>
    <t>94227</t>
  </si>
  <si>
    <t>CALHA EM CHAPA DE AÇO GALVANIZADO NÚMERO 24, DESENVOLVIMENTO DE 33 CM, INCLUSO TRANSPORTE VERTICAL. AF_07/2019</t>
  </si>
  <si>
    <t>M</t>
  </si>
  <si>
    <t>1.9.5.4.</t>
  </si>
  <si>
    <t>ED-50682</t>
  </si>
  <si>
    <t>RUFO E CONTRA-RUFO EM CHAPA GALVANIZADA, ESP. 0,5MM (GSG-26), COM DESENVOLVIMENTO DE 15CM, INCLUSIVE IÇAMENTO MANUAL VERTICAL</t>
  </si>
  <si>
    <t>1.9.5.5.</t>
  </si>
  <si>
    <t>ED-50667</t>
  </si>
  <si>
    <t>CHAPIM EM CHAPA GALVANIZADA, COM PINGADEIRA, ESP. 0,65MM (GSG-24), COM DESENVOLVIMENTO DE 35CM, INCLUSIVE IÇAMENTO MANUAL VERTICAL</t>
  </si>
  <si>
    <t>1.9.6.</t>
  </si>
  <si>
    <t>Hidráulica</t>
  </si>
  <si>
    <t>1.9.6.1.</t>
  </si>
  <si>
    <t>ED-50019</t>
  </si>
  <si>
    <t>FORNECIMENTO E ASSENTAMENTO DE TUBO PVC RÍGIDO SOLDÁVEL, ÁGUA FRIA, DN 25 MM (3/4") , INCLUSIVE CONEXÕES</t>
  </si>
  <si>
    <t>1.9.6.2.</t>
  </si>
  <si>
    <t>ED-50105</t>
  </si>
  <si>
    <t>FORNECIMENTO E ASSENTAMENTO DE TUBO PVC RÍGIDO, COLETOR DE ESGOTO LISO (JEI), DN 100 MM (4"), INCLUSIVE CONEXÕES</t>
  </si>
  <si>
    <t>1.9.6.3.</t>
  </si>
  <si>
    <t>ED-50027</t>
  </si>
  <si>
    <t>FORNECIMENTO E ASSENTAMENTO DE TUBO PVC RÍGIDO, ESGOTO, PBV - SÉRIE NORMAL, DN 50 MM (2"), INCLUSIVE CONEXÕES</t>
  </si>
  <si>
    <t>1.9.6.4.</t>
  </si>
  <si>
    <t>ED-8845</t>
  </si>
  <si>
    <t>FORNECIMENTO E ASSENTAMENTO DE TUBO PVC RÍGIDO, VENTILAÇÃO, PBV - SÉRIE NORMAL, DN 50 MM (2"), INCLUSIVE CONEXÕES</t>
  </si>
  <si>
    <t>1.9.6.5.</t>
  </si>
  <si>
    <t>ED-50021</t>
  </si>
  <si>
    <t>FORNECIMENTO E ASSENTAMENTO DE TUBO PVC RÍGIDO SOLDÁVEL, ÁGUA FRIA, DN 40 MM (1.1/4"), INCLUSIVE CONEXÕES</t>
  </si>
  <si>
    <t>1.9.6.6.</t>
  </si>
  <si>
    <t>102607</t>
  </si>
  <si>
    <t>CAIXA D´ÁGUA EM POLIETILENO, 1000 LITROS - FORNECIMENTO E INSTALAÇÃO. AF_06/2021</t>
  </si>
  <si>
    <t>1.9.6.7.</t>
  </si>
  <si>
    <t>ED-49952</t>
  </si>
  <si>
    <t>RALO SIFONADO PVC CÔNICO ALTURA REGULÁVEL 100 X 40 MM COM GRELHA METÁLICA</t>
  </si>
  <si>
    <t>1.9.6.8.</t>
  </si>
  <si>
    <t>ED-48343</t>
  </si>
  <si>
    <t>BANCADA EM GRANITO CINZA ANDORINHA E = 3 CM, APOIADA EM CONSOLE DE METALON 20 X 30 MM</t>
  </si>
  <si>
    <t>1.9.6.9.</t>
  </si>
  <si>
    <t>ED-21636</t>
  </si>
  <si>
    <t>TESTEIRA PARA BANCADA EM GRANITO, COR CINZA ANDORINHA, ESP. 2CM, ALTURA DE 10CM, INCLUSIVE POLIMENTO, CORTE/COLAGEM EM MEIA ESQUADRIA E MASSA PLÁSTICA NA COR DA PEDRA</t>
  </si>
  <si>
    <t>1.9.6.10.</t>
  </si>
  <si>
    <t>95544</t>
  </si>
  <si>
    <t>PAPELEIRA DE PAREDE EM METAL CROMADO SEM TAMPA, INCLUSO FIXAÇÃO. AF_01/2020</t>
  </si>
  <si>
    <t>1.9.6.11.</t>
  </si>
  <si>
    <t>95469</t>
  </si>
  <si>
    <t>VASO SANITARIO SIFONADO CONVENCIONAL COM  LOUÇA BRANCA - FORNECIMENTO E INSTALAÇÃO. AF_01/2020</t>
  </si>
  <si>
    <t>1.9.6.12.</t>
  </si>
  <si>
    <t>ED-50279</t>
  </si>
  <si>
    <t>CUBA DE LOUÇA BRANCA DE EMBUTIR, FORMATO OVAL, INCLUSIVE VÁLVULA DE ESCOAMENTO DE METAL COM ACABAMENTO CROMADO, SIFÃO DE METAL TIPO COPO COM ACABAMENTO CROMADO, FORNECIMENTO E INSTALAÇÃO</t>
  </si>
  <si>
    <t>1.9.6.13.</t>
  </si>
  <si>
    <t>99635</t>
  </si>
  <si>
    <t>VÁLVULA DE DESCARGA METÁLICA, BASE 1 1/2", ACABAMENTO METALICO CROMADO - FORNECIMENTO E INSTALAÇÃO. AF_08/2021</t>
  </si>
  <si>
    <t>1.9.7.</t>
  </si>
  <si>
    <t>Elétrica</t>
  </si>
  <si>
    <t>1.9.7.1.</t>
  </si>
  <si>
    <t>ED-13357</t>
  </si>
  <si>
    <t>LUMINÁRIA PLAFON REDONDO DE VIDRO JATEADO REDONDO COMPLETA, DIÂMETRO 25 CM, PARA UMA (1) LÂMPADA LED, POTÊNCIA 15W, BULBO A65, FORNECIMENTO E INSTALAÇÃO, INCLUSIVE BASE E LÂMPADA</t>
  </si>
  <si>
    <t>1.9.7.2.</t>
  </si>
  <si>
    <t>ED-15767</t>
  </si>
  <si>
    <t>CONJUNTO DE UM (1) INTERRUPTOR BIPOLAR SIMPLES, CORRENTE 10A, TENSÃO 250V, (10A-250V) E UMA (1) TOMADA PADRÃO, TRÊS (3) POLOS, CORRENTE 10A, TENSÃO 250V, (2P+T/10A-250V), COM PLACA 4"X2" DE DOIS (2) POSTOS, INCLUSIVE FORNECIMENTO, INSTALAÇÃO, SUPORTE, MÓDULO E PLACA</t>
  </si>
  <si>
    <t>1.9.7.3.</t>
  </si>
  <si>
    <t>ED-49414</t>
  </si>
  <si>
    <t>ELETRODUTO FLEXÍVEL CORRUGADO, PVC, ANTI-CHAMA, DN 25MM (3/4"), APLICADO EM ALVENARIA, INCLUSIVE RASGO</t>
  </si>
  <si>
    <t>1.9.7.4.</t>
  </si>
  <si>
    <t>101877</t>
  </si>
  <si>
    <t>QUADRO DE DISTRIBUIÇÃO DE ENERGIA EM PVC, DE EMBUTIR, SEM BARRAMENTO, PARA 3 DISJUNTORES - FORNECIMENTO E INSTALAÇÃO. AF_10/2020</t>
  </si>
  <si>
    <t>1.9.8.</t>
  </si>
  <si>
    <t>Fundação e Infraestrutura</t>
  </si>
  <si>
    <t>1.9.8.1.</t>
  </si>
  <si>
    <t>101174</t>
  </si>
  <si>
    <t>ESTACA BROCA DE CONCRETO, DIÂMETRO DE 25CM, ESCAVAÇÃO MANUAL COM TRADO CONCHA, COM ARMADURA DE ARRANQUE. AF_05/2020</t>
  </si>
  <si>
    <t>1.9.8.2.</t>
  </si>
  <si>
    <t>95581</t>
  </si>
  <si>
    <t>MONTAGEM DE ARMADURA DE ESTACAS, DIÂMETRO = 25,0 MM. AF_09/2021</t>
  </si>
  <si>
    <t>KG</t>
  </si>
  <si>
    <t>1.9.8.3.</t>
  </si>
  <si>
    <t>96526</t>
  </si>
  <si>
    <t>ESCAVAÇÃO MANUAL DE VALA PARA VIGA BALDRAME (SEM ESCAVAÇÃO PARA COLOCAÇÃO DE FÔRMAS). AF_06/2017</t>
  </si>
  <si>
    <t>M3</t>
  </si>
  <si>
    <t>1.9.8.4.</t>
  </si>
  <si>
    <t>96522</t>
  </si>
  <si>
    <t>ESCAVAÇÃO MANUAL PARA BLOCO DE COROAMENTO OU SAPATA (SEM ESCAVAÇÃO PARA COLOCAÇÃO DE FÔRMAS). AF_06/2017</t>
  </si>
  <si>
    <t>1.9.8.5.</t>
  </si>
  <si>
    <t>96546</t>
  </si>
  <si>
    <t>ARMAÇÃO DE BLOCO, VIGA BALDRAME OU SAPATA UTILIZANDO AÇO CA-50 DE 10 MM - MONTAGEM. AF_06/2017</t>
  </si>
  <si>
    <t>1.9.8.6.</t>
  </si>
  <si>
    <t>96555</t>
  </si>
  <si>
    <t>CONCRETAGEM DE BLOCOS DE COROAMENTO E VIGAS BALDRAME, FCK 30 MPA, COM USO DE JERICA  LANÇAMENTO, ADENSAMENTO E ACABAMENTO. AF_06/2017</t>
  </si>
  <si>
    <t>1.9.8.7.</t>
  </si>
  <si>
    <t>ED-50764</t>
  </si>
  <si>
    <t>REVESTIMENTO COM IMPERMEABILIZANTE EM DUAS (2) CAMADAS SOBREPOSTAS DE ARGAMASSA, TRAÇO 1:3 (CIMENTO E AREIA) COM ADITIVO IMPERMEABILIZANTE, ESP. 20MM, INCLUSIVE PINTURA COM DUAS (2) DEMÃOS COM EMULSÃO ASFÁLTICA</t>
  </si>
  <si>
    <t>1.9.9.</t>
  </si>
  <si>
    <t>Superestrutura</t>
  </si>
  <si>
    <t>1.9.9.1.</t>
  </si>
  <si>
    <t>1.9.9.2.</t>
  </si>
  <si>
    <t>103669</t>
  </si>
  <si>
    <t>CONCRETAGEM DE PILARES, FCK = 25 MPA,  COM USO DE BALDES - LANÇAMENTO, ADENSAMENTO E ACABAMENTO. AF_02/2022</t>
  </si>
  <si>
    <t>1.9.9.3.</t>
  </si>
  <si>
    <t>ED-49643</t>
  </si>
  <si>
    <t>FORMA E DESFORMA DE TÁBUA E SARRAFO, REAPROVEITAMENTO (3X), EXCLUSIVE ESCORAMENTO</t>
  </si>
  <si>
    <t>1.9.4.2.</t>
  </si>
  <si>
    <t>ED-50973</t>
  </si>
  <si>
    <t>PORTA COMPLETA, ESTRUTURA E MARCO EM CHAPA DOBRADA - 80 X 210 CM</t>
  </si>
  <si>
    <t>1.9.4.3.</t>
  </si>
  <si>
    <t>ED-50972</t>
  </si>
  <si>
    <t>PORTA COMPLETA, ESTRUTURA E MARCO EM CHAPA DOBRADA - 70 X 210 CM</t>
  </si>
  <si>
    <t>92761</t>
  </si>
  <si>
    <t>ARMAÇÃO DE PILAR OU VIGA DE ESTRUTURA CONVENCIONAL DE CONCRETO ARMADO UTILIZANDO AÇO CA-50 DE 8,0 MM - MONTAGEM. AF_06/2022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</si>
</sst>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\-??_);_(@_)"/>
    <numFmt numFmtId="167" formatCode="_-* #,##0.00_-;\-* #,##0.00_-;_-* &quot;-&quot;??_-;_-@_-"/>
    <numFmt numFmtId="169" formatCode="_-* #,##0.00_-;\-* #,##0.00_-;_-* \-??_-;_-@_-"/>
    <numFmt numFmtId="183" formatCode="_-&quot;R$ &quot;* #,##0.00_-;&quot;-R$ &quot;* #,##0.00_-;_-&quot;R$ &quot;* \-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8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</fonts>
  <fills count="30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lightUp"/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42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4" borderId="14" applyNumberFormat="0" applyAlignment="0" applyProtection="0"/>
    <xf numFmtId="0" fontId="13" fillId="24" borderId="14" applyNumberFormat="0" applyAlignment="0" applyProtection="0"/>
    <xf numFmtId="0" fontId="14" fillId="25" borderId="15" applyNumberFormat="0" applyAlignment="0" applyProtection="0"/>
    <xf numFmtId="0" fontId="14" fillId="25" borderId="15" applyNumberFormat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6" fillId="17" borderId="14" applyNumberFormat="0" applyAlignment="0" applyProtection="0"/>
    <xf numFmtId="0" fontId="16" fillId="17" borderId="14" applyNumberFormat="0" applyAlignment="0" applyProtection="0"/>
    <xf numFmtId="0" fontId="17" fillId="29" borderId="0" applyNumberFormat="0" applyBorder="0" applyAlignment="0" applyProtection="0"/>
    <xf numFmtId="183" fontId="6" fillId="0" borderId="0" applyFill="0" applyBorder="0" applyAlignment="0" applyProtection="0"/>
    <xf numFmtId="183" fontId="6" fillId="0" borderId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6" fillId="0" borderId="0"/>
    <xf numFmtId="0" fontId="10" fillId="0" borderId="0"/>
    <xf numFmtId="0" fontId="1" fillId="0" borderId="0"/>
    <xf numFmtId="0" fontId="6" fillId="19" borderId="17" applyNumberFormat="0" applyAlignment="0" applyProtection="0"/>
    <xf numFmtId="0" fontId="6" fillId="19" borderId="17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ill="0" applyBorder="0" applyAlignment="0" applyProtection="0"/>
    <xf numFmtId="0" fontId="17" fillId="29" borderId="0" applyNumberFormat="0" applyBorder="0" applyAlignment="0" applyProtection="0"/>
    <xf numFmtId="0" fontId="19" fillId="24" borderId="18" applyNumberFormat="0" applyAlignment="0" applyProtection="0"/>
    <xf numFmtId="0" fontId="19" fillId="24" borderId="1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164" fontId="6" fillId="0" borderId="0" applyFill="0" applyBorder="0" applyAlignment="0" applyProtection="0"/>
    <xf numFmtId="169" fontId="6" fillId="0" borderId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ill="0" applyBorder="0" applyAlignment="0" applyProtection="0"/>
  </cellStyleXfs>
  <cellXfs count="12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0" fontId="2" fillId="2" borderId="5" xfId="2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 shrinkToFit="1"/>
    </xf>
    <xf numFmtId="0" fontId="0" fillId="0" borderId="0" xfId="0" applyFont="1" applyAlignment="1">
      <alignment horizontal="center"/>
    </xf>
    <xf numFmtId="0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>
      <alignment vertical="center" wrapText="1" shrinkToFit="1"/>
    </xf>
    <xf numFmtId="49" fontId="0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9" xfId="1" applyNumberFormat="1" applyFont="1" applyFill="1" applyBorder="1" applyAlignment="1" applyProtection="1">
      <alignment vertical="center" shrinkToFit="1"/>
    </xf>
    <xf numFmtId="10" fontId="0" fillId="3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0" xfId="1" applyNumberFormat="1" applyFont="1" applyFill="1" applyBorder="1" applyAlignment="1" applyProtection="1">
      <alignment horizontal="center" vertical="center" shrinkToFit="1"/>
    </xf>
    <xf numFmtId="10" fontId="8" fillId="3" borderId="11" xfId="2" applyNumberFormat="1" applyFont="1" applyFill="1" applyBorder="1" applyAlignment="1" applyProtection="1">
      <alignment horizontal="center" vertical="center"/>
      <protection locked="0"/>
    </xf>
    <xf numFmtId="49" fontId="6" fillId="4" borderId="9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/>
    <xf numFmtId="164" fontId="2" fillId="2" borderId="12" xfId="1" applyNumberFormat="1" applyFont="1" applyFill="1" applyBorder="1" applyAlignment="1" applyProtection="1">
      <alignment horizontal="center" vertical="center"/>
    </xf>
    <xf numFmtId="10" fontId="2" fillId="2" borderId="13" xfId="1" applyNumberFormat="1" applyFont="1" applyFill="1" applyBorder="1" applyAlignment="1" applyProtection="1">
      <alignment horizontal="center" vertical="center"/>
    </xf>
    <xf numFmtId="164" fontId="0" fillId="0" borderId="8" xfId="1" applyNumberFormat="1" applyFont="1" applyFill="1" applyBorder="1" applyAlignment="1" applyProtection="1">
      <alignment vertical="center" shrinkToFit="1"/>
    </xf>
    <xf numFmtId="10" fontId="0" fillId="0" borderId="10" xfId="1" applyNumberFormat="1" applyFont="1" applyFill="1" applyBorder="1" applyAlignment="1" applyProtection="1">
      <alignment vertical="center" shrinkToFit="1"/>
    </xf>
    <xf numFmtId="0" fontId="0" fillId="0" borderId="0" xfId="0" applyFont="1"/>
    <xf numFmtId="0" fontId="7" fillId="7" borderId="7" xfId="0" applyNumberFormat="1" applyFont="1" applyFill="1" applyBorder="1" applyAlignment="1" applyProtection="1">
      <alignment horizontal="center" vertical="center" wrapText="1"/>
    </xf>
    <xf numFmtId="0" fontId="0" fillId="7" borderId="8" xfId="0" applyNumberFormat="1" applyFont="1" applyFill="1" applyBorder="1" applyAlignment="1">
      <alignment vertical="center" wrapText="1" shrinkToFit="1"/>
    </xf>
    <xf numFmtId="49" fontId="0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9" xfId="0" applyNumberFormat="1" applyFont="1" applyFill="1" applyBorder="1" applyAlignment="1" applyProtection="1">
      <alignment horizontal="left" vertical="center" wrapText="1"/>
      <protection locked="0"/>
    </xf>
    <xf numFmtId="0" fontId="0" fillId="9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9" xfId="1" applyNumberFormat="1" applyFont="1" applyFill="1" applyBorder="1" applyAlignment="1" applyProtection="1">
      <alignment vertical="center" shrinkToFit="1"/>
    </xf>
    <xf numFmtId="43" fontId="0" fillId="9" borderId="9" xfId="1" applyFont="1" applyFill="1" applyBorder="1" applyAlignment="1" applyProtection="1">
      <alignment vertical="center" wrapText="1"/>
      <protection locked="0"/>
    </xf>
    <xf numFmtId="10" fontId="0" fillId="8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7" borderId="10" xfId="1" applyNumberFormat="1" applyFont="1" applyFill="1" applyBorder="1" applyAlignment="1" applyProtection="1">
      <alignment horizontal="center" vertical="center" shrinkToFit="1"/>
    </xf>
    <xf numFmtId="10" fontId="8" fillId="8" borderId="11" xfId="2" applyNumberFormat="1" applyFont="1" applyFill="1" applyBorder="1" applyAlignment="1" applyProtection="1">
      <alignment horizontal="center" vertical="center"/>
      <protection locked="0"/>
    </xf>
    <xf numFmtId="0" fontId="9" fillId="7" borderId="0" xfId="0" applyFont="1" applyFill="1"/>
    <xf numFmtId="164" fontId="0" fillId="7" borderId="8" xfId="1" applyNumberFormat="1" applyFont="1" applyFill="1" applyBorder="1" applyAlignment="1" applyProtection="1">
      <alignment vertical="center" shrinkToFit="1"/>
    </xf>
    <xf numFmtId="10" fontId="0" fillId="7" borderId="10" xfId="1" applyNumberFormat="1" applyFont="1" applyFill="1" applyBorder="1" applyAlignment="1" applyProtection="1">
      <alignment vertical="center" shrinkToFit="1"/>
    </xf>
    <xf numFmtId="0" fontId="7" fillId="10" borderId="7" xfId="0" applyNumberFormat="1" applyFont="1" applyFill="1" applyBorder="1" applyAlignment="1" applyProtection="1">
      <alignment horizontal="center" vertical="center" wrapText="1"/>
    </xf>
    <xf numFmtId="0" fontId="0" fillId="10" borderId="8" xfId="0" applyNumberFormat="1" applyFont="1" applyFill="1" applyBorder="1" applyAlignment="1">
      <alignment vertical="center" wrapText="1" shrinkToFit="1"/>
    </xf>
    <xf numFmtId="49" fontId="0" fillId="11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9" xfId="0" applyNumberFormat="1" applyFont="1" applyFill="1" applyBorder="1" applyAlignment="1" applyProtection="1">
      <alignment horizontal="left" vertical="center" wrapText="1"/>
      <protection locked="0"/>
    </xf>
    <xf numFmtId="0" fontId="0" fillId="12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10" borderId="9" xfId="1" applyNumberFormat="1" applyFont="1" applyFill="1" applyBorder="1" applyAlignment="1" applyProtection="1">
      <alignment vertical="center" shrinkToFit="1"/>
    </xf>
    <xf numFmtId="43" fontId="0" fillId="12" borderId="9" xfId="1" applyFont="1" applyFill="1" applyBorder="1" applyAlignment="1" applyProtection="1">
      <alignment vertical="center" wrapText="1"/>
      <protection locked="0"/>
    </xf>
    <xf numFmtId="10" fontId="0" fillId="11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10" borderId="10" xfId="1" applyNumberFormat="1" applyFont="1" applyFill="1" applyBorder="1" applyAlignment="1" applyProtection="1">
      <alignment horizontal="center" vertical="center" shrinkToFit="1"/>
    </xf>
    <xf numFmtId="10" fontId="8" fillId="11" borderId="11" xfId="2" applyNumberFormat="1" applyFont="1" applyFill="1" applyBorder="1" applyAlignment="1" applyProtection="1">
      <alignment horizontal="center" vertical="center"/>
      <protection locked="0"/>
    </xf>
    <xf numFmtId="0" fontId="9" fillId="10" borderId="0" xfId="0" applyFont="1" applyFill="1"/>
    <xf numFmtId="164" fontId="0" fillId="10" borderId="8" xfId="1" applyNumberFormat="1" applyFont="1" applyFill="1" applyBorder="1" applyAlignment="1" applyProtection="1">
      <alignment vertical="center" shrinkToFit="1"/>
    </xf>
    <xf numFmtId="10" fontId="0" fillId="10" borderId="10" xfId="1" applyNumberFormat="1" applyFont="1" applyFill="1" applyBorder="1" applyAlignment="1" applyProtection="1">
      <alignment vertical="center" shrinkToFit="1"/>
    </xf>
    <xf numFmtId="0" fontId="7" fillId="13" borderId="7" xfId="0" applyNumberFormat="1" applyFont="1" applyFill="1" applyBorder="1" applyAlignment="1" applyProtection="1">
      <alignment horizontal="center" vertical="center" wrapText="1"/>
    </xf>
    <xf numFmtId="0" fontId="0" fillId="13" borderId="8" xfId="0" applyNumberFormat="1" applyFont="1" applyFill="1" applyBorder="1" applyAlignment="1">
      <alignment vertical="center" wrapText="1" shrinkToFit="1"/>
    </xf>
    <xf numFmtId="49" fontId="0" fillId="14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15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15" borderId="9" xfId="0" applyNumberFormat="1" applyFont="1" applyFill="1" applyBorder="1" applyAlignment="1" applyProtection="1">
      <alignment horizontal="left" vertical="center" wrapText="1"/>
      <protection locked="0"/>
    </xf>
    <xf numFmtId="0" fontId="0" fillId="15" borderId="9" xfId="0" applyNumberFormat="1" applyFont="1" applyFill="1" applyBorder="1" applyAlignment="1" applyProtection="1">
      <alignment horizontal="center" vertical="center" wrapText="1"/>
      <protection locked="0"/>
    </xf>
    <xf numFmtId="164" fontId="0" fillId="13" borderId="9" xfId="1" applyNumberFormat="1" applyFont="1" applyFill="1" applyBorder="1" applyAlignment="1" applyProtection="1">
      <alignment vertical="center" shrinkToFit="1"/>
    </xf>
    <xf numFmtId="43" fontId="0" fillId="15" borderId="9" xfId="1" applyFont="1" applyFill="1" applyBorder="1" applyAlignment="1" applyProtection="1">
      <alignment vertical="center" wrapText="1"/>
      <protection locked="0"/>
    </xf>
    <xf numFmtId="10" fontId="0" fillId="14" borderId="9" xfId="2" applyNumberFormat="1" applyFont="1" applyFill="1" applyBorder="1" applyAlignment="1" applyProtection="1">
      <alignment horizontal="center" vertical="center" wrapText="1"/>
      <protection locked="0"/>
    </xf>
    <xf numFmtId="164" fontId="0" fillId="13" borderId="10" xfId="1" applyNumberFormat="1" applyFont="1" applyFill="1" applyBorder="1" applyAlignment="1" applyProtection="1">
      <alignment horizontal="center" vertical="center" shrinkToFit="1"/>
    </xf>
    <xf numFmtId="10" fontId="8" fillId="14" borderId="11" xfId="2" applyNumberFormat="1" applyFont="1" applyFill="1" applyBorder="1" applyAlignment="1" applyProtection="1">
      <alignment horizontal="center" vertical="center"/>
      <protection locked="0"/>
    </xf>
    <xf numFmtId="0" fontId="9" fillId="13" borderId="0" xfId="0" applyFont="1" applyFill="1"/>
    <xf numFmtId="164" fontId="0" fillId="13" borderId="8" xfId="1" applyNumberFormat="1" applyFont="1" applyFill="1" applyBorder="1" applyAlignment="1" applyProtection="1">
      <alignment vertical="center" shrinkToFit="1"/>
    </xf>
    <xf numFmtId="10" fontId="0" fillId="13" borderId="10" xfId="1" applyNumberFormat="1" applyFont="1" applyFill="1" applyBorder="1" applyAlignment="1" applyProtection="1">
      <alignment vertical="center" shrinkToFi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164" fontId="6" fillId="4" borderId="9" xfId="94" applyFont="1" applyFill="1" applyBorder="1" applyAlignment="1" applyProtection="1">
      <alignment vertical="center" wrapText="1"/>
      <protection locked="0"/>
    </xf>
    <xf numFmtId="0" fontId="7" fillId="13" borderId="7" xfId="67" applyNumberFormat="1" applyFont="1" applyFill="1" applyBorder="1" applyAlignment="1" applyProtection="1">
      <alignment horizontal="center" vertical="center" wrapText="1"/>
    </xf>
    <xf numFmtId="0" fontId="6" fillId="13" borderId="8" xfId="67" applyNumberFormat="1" applyFont="1" applyFill="1" applyBorder="1" applyAlignment="1">
      <alignment vertical="center" wrapText="1" shrinkToFit="1"/>
    </xf>
    <xf numFmtId="49" fontId="6" fillId="14" borderId="9" xfId="67" applyNumberFormat="1" applyFont="1" applyFill="1" applyBorder="1" applyAlignment="1" applyProtection="1">
      <alignment horizontal="center" vertical="center" wrapText="1"/>
      <protection locked="0"/>
    </xf>
    <xf numFmtId="49" fontId="6" fillId="15" borderId="9" xfId="67" applyNumberFormat="1" applyFont="1" applyFill="1" applyBorder="1" applyAlignment="1" applyProtection="1">
      <alignment horizontal="center" vertical="center" wrapText="1"/>
      <protection locked="0"/>
    </xf>
    <xf numFmtId="0" fontId="6" fillId="15" borderId="9" xfId="67" applyNumberFormat="1" applyFont="1" applyFill="1" applyBorder="1" applyAlignment="1" applyProtection="1">
      <alignment horizontal="left" vertical="center" wrapText="1"/>
      <protection locked="0"/>
    </xf>
    <xf numFmtId="0" fontId="6" fillId="15" borderId="9" xfId="67" applyNumberFormat="1" applyFont="1" applyFill="1" applyBorder="1" applyAlignment="1" applyProtection="1">
      <alignment horizontal="center" vertical="center" wrapText="1"/>
      <protection locked="0"/>
    </xf>
    <xf numFmtId="164" fontId="6" fillId="13" borderId="9" xfId="97" applyNumberFormat="1" applyFont="1" applyFill="1" applyBorder="1" applyAlignment="1" applyProtection="1">
      <alignment vertical="center" shrinkToFit="1"/>
    </xf>
    <xf numFmtId="164" fontId="6" fillId="15" borderId="9" xfId="97" applyFont="1" applyFill="1" applyBorder="1" applyAlignment="1" applyProtection="1">
      <alignment vertical="center" wrapText="1"/>
      <protection locked="0"/>
    </xf>
    <xf numFmtId="10" fontId="6" fillId="14" borderId="9" xfId="73" applyNumberFormat="1" applyFont="1" applyFill="1" applyBorder="1" applyAlignment="1" applyProtection="1">
      <alignment horizontal="center" vertical="center" wrapText="1"/>
      <protection locked="0"/>
    </xf>
    <xf numFmtId="10" fontId="8" fillId="14" borderId="11" xfId="73" applyNumberFormat="1" applyFont="1" applyFill="1" applyBorder="1" applyAlignment="1" applyProtection="1">
      <alignment horizontal="center" vertical="center"/>
      <protection locked="0"/>
    </xf>
    <xf numFmtId="164" fontId="6" fillId="13" borderId="8" xfId="97" applyNumberFormat="1" applyFont="1" applyFill="1" applyBorder="1" applyAlignment="1" applyProtection="1">
      <alignment vertical="center" shrinkToFit="1"/>
    </xf>
    <xf numFmtId="10" fontId="6" fillId="13" borderId="10" xfId="97" applyNumberFormat="1" applyFont="1" applyFill="1" applyBorder="1" applyAlignment="1" applyProtection="1">
      <alignment vertical="center" shrinkToFit="1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164" fontId="6" fillId="4" borderId="9" xfId="97" applyFont="1" applyFill="1" applyBorder="1" applyAlignment="1" applyProtection="1">
      <alignment vertical="center" wrapText="1"/>
      <protection locked="0"/>
    </xf>
    <xf numFmtId="0" fontId="7" fillId="3" borderId="7" xfId="67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67" applyNumberFormat="1" applyFont="1" applyFill="1" applyBorder="1" applyAlignment="1" applyProtection="1">
      <alignment horizontal="center" vertical="center" wrapText="1"/>
    </xf>
    <xf numFmtId="0" fontId="6" fillId="0" borderId="8" xfId="67" applyNumberFormat="1" applyFont="1" applyFill="1" applyBorder="1" applyAlignment="1">
      <alignment vertical="center" wrapText="1" shrinkToFit="1"/>
    </xf>
    <xf numFmtId="49" fontId="6" fillId="3" borderId="9" xfId="67" applyNumberFormat="1" applyFont="1" applyFill="1" applyBorder="1" applyAlignment="1" applyProtection="1">
      <alignment horizontal="center" vertical="center" wrapText="1"/>
      <protection locked="0"/>
    </xf>
    <xf numFmtId="49" fontId="6" fillId="4" borderId="9" xfId="67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67" applyNumberFormat="1" applyFont="1" applyFill="1" applyBorder="1" applyAlignment="1" applyProtection="1">
      <alignment horizontal="left" vertical="center" wrapText="1"/>
      <protection locked="0"/>
    </xf>
    <xf numFmtId="0" fontId="6" fillId="4" borderId="9" xfId="67" applyNumberFormat="1" applyFont="1" applyFill="1" applyBorder="1" applyAlignment="1" applyProtection="1">
      <alignment horizontal="center" vertical="center" wrapText="1"/>
      <protection locked="0"/>
    </xf>
    <xf numFmtId="164" fontId="6" fillId="0" borderId="9" xfId="97" applyNumberFormat="1" applyFont="1" applyFill="1" applyBorder="1" applyAlignment="1" applyProtection="1">
      <alignment vertical="center" shrinkToFit="1"/>
    </xf>
    <xf numFmtId="164" fontId="6" fillId="4" borderId="9" xfId="97" applyFont="1" applyFill="1" applyBorder="1" applyAlignment="1" applyProtection="1">
      <alignment vertical="center" wrapText="1"/>
      <protection locked="0"/>
    </xf>
    <xf numFmtId="10" fontId="6" fillId="3" borderId="9" xfId="73" applyNumberFormat="1" applyFont="1" applyFill="1" applyBorder="1" applyAlignment="1" applyProtection="1">
      <alignment horizontal="center" vertical="center" wrapText="1"/>
      <protection locked="0"/>
    </xf>
    <xf numFmtId="10" fontId="8" fillId="3" borderId="11" xfId="73" applyNumberFormat="1" applyFont="1" applyFill="1" applyBorder="1" applyAlignment="1" applyProtection="1">
      <alignment horizontal="center" vertical="center"/>
      <protection locked="0"/>
    </xf>
    <xf numFmtId="0" fontId="6" fillId="5" borderId="4" xfId="67" applyFont="1" applyFill="1" applyBorder="1"/>
    <xf numFmtId="0" fontId="6" fillId="5" borderId="6" xfId="67" applyFont="1" applyFill="1" applyBorder="1" applyProtection="1"/>
    <xf numFmtId="0" fontId="6" fillId="5" borderId="5" xfId="67" applyFont="1" applyFill="1" applyBorder="1"/>
    <xf numFmtId="0" fontId="6" fillId="5" borderId="6" xfId="67" applyFont="1" applyFill="1" applyBorder="1"/>
    <xf numFmtId="49" fontId="6" fillId="4" borderId="9" xfId="3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67" applyNumberFormat="1" applyFont="1" applyFill="1" applyBorder="1" applyAlignment="1" applyProtection="1">
      <alignment horizontal="center" vertical="center" wrapText="1"/>
      <protection locked="0"/>
    </xf>
    <xf numFmtId="0" fontId="6" fillId="6" borderId="6" xfId="67" applyFont="1" applyFill="1" applyBorder="1"/>
    <xf numFmtId="0" fontId="6" fillId="6" borderId="4" xfId="67" applyFont="1" applyFill="1" applyBorder="1"/>
    <xf numFmtId="164" fontId="6" fillId="0" borderId="8" xfId="97" applyNumberFormat="1" applyFont="1" applyFill="1" applyBorder="1" applyAlignment="1" applyProtection="1">
      <alignment vertical="center" shrinkToFit="1"/>
    </xf>
    <xf numFmtId="10" fontId="6" fillId="0" borderId="10" xfId="97" applyNumberFormat="1" applyFont="1" applyFill="1" applyBorder="1" applyAlignment="1" applyProtection="1">
      <alignment vertical="center" shrinkToFit="1"/>
    </xf>
  </cellXfs>
  <cellStyles count="98">
    <cellStyle name="20% - Ênfase1 2" xfId="5" xr:uid="{C83251DA-42D9-4051-AE25-66149D8CEA7F}"/>
    <cellStyle name="20% - Ênfase1 3" xfId="4" xr:uid="{8435816A-1929-423C-A551-2230E95E7C15}"/>
    <cellStyle name="20% - Ênfase2 2" xfId="7" xr:uid="{9BF8344F-19FC-42AC-8B1A-E5A929AACE19}"/>
    <cellStyle name="20% - Ênfase2 3" xfId="6" xr:uid="{9C0F047A-FAA0-4AFC-B394-8F7D3B0E82CA}"/>
    <cellStyle name="20% - Ênfase3 2" xfId="9" xr:uid="{83C3F8CF-1765-4D4D-8A4E-E0E547C9F75A}"/>
    <cellStyle name="20% - Ênfase3 3" xfId="8" xr:uid="{84897F34-C4B0-4753-8EB8-302C335CF5C2}"/>
    <cellStyle name="20% - Ênfase4 2" xfId="11" xr:uid="{FF13086E-4333-4AE3-8427-670569A15930}"/>
    <cellStyle name="20% - Ênfase4 3" xfId="10" xr:uid="{5267DEBD-9C5B-4D22-B4C0-A8948D4E9E7F}"/>
    <cellStyle name="20% - Ênfase5 2" xfId="13" xr:uid="{CCFA50C4-0938-4DD2-84AB-6355E4430322}"/>
    <cellStyle name="20% - Ênfase5 3" xfId="12" xr:uid="{5B287CB3-0C76-48A0-9248-1663546FF1D1}"/>
    <cellStyle name="20% - Ênfase6 2" xfId="15" xr:uid="{4AE38089-5876-4FEF-A55D-35152E261A77}"/>
    <cellStyle name="20% - Ênfase6 3" xfId="14" xr:uid="{F4324348-589F-4EBE-A962-33E67604E65E}"/>
    <cellStyle name="40% - Ênfase1 2" xfId="17" xr:uid="{74E23811-6F6D-4685-A8C9-CFC7CD1EBEA8}"/>
    <cellStyle name="40% - Ênfase1 3" xfId="16" xr:uid="{63116FC8-06AB-4133-B1B4-3FE38C199D1C}"/>
    <cellStyle name="40% - Ênfase2 2" xfId="19" xr:uid="{B919D706-C2FB-45CD-8D20-656B061E097D}"/>
    <cellStyle name="40% - Ênfase2 3" xfId="18" xr:uid="{30765821-4881-4DA7-BA33-DCAEF8EE759C}"/>
    <cellStyle name="40% - Ênfase3 2" xfId="21" xr:uid="{3818FDE5-CA30-4CAF-8D5A-1BF9B0079F90}"/>
    <cellStyle name="40% - Ênfase3 3" xfId="20" xr:uid="{B9BF66A3-4926-44AB-8F3D-5AABAF458284}"/>
    <cellStyle name="40% - Ênfase4 2" xfId="23" xr:uid="{E1F8DF21-CE33-443D-B61A-C2E8013B79BE}"/>
    <cellStyle name="40% - Ênfase4 3" xfId="22" xr:uid="{7805750D-AA3D-491E-A47A-B3B54093FA01}"/>
    <cellStyle name="40% - Ênfase5 2" xfId="25" xr:uid="{7544BB64-3920-400C-BB8F-6783B92BCD4C}"/>
    <cellStyle name="40% - Ênfase5 3" xfId="24" xr:uid="{7C2889C4-C4ED-417B-A8DE-D64444C235A3}"/>
    <cellStyle name="40% - Ênfase6 2" xfId="27" xr:uid="{30B8E8CF-6806-4EB5-B1E9-E070722AE81C}"/>
    <cellStyle name="40% - Ênfase6 3" xfId="26" xr:uid="{AFA9EDF9-FBAD-4A31-BDD6-0BF9D19A7C3E}"/>
    <cellStyle name="60% - Ênfase1 2" xfId="29" xr:uid="{01EDA16C-503A-4845-8DAF-438E91A8C2AE}"/>
    <cellStyle name="60% - Ênfase1 3" xfId="28" xr:uid="{74F219C9-4B72-456D-90C1-1A37477C1F98}"/>
    <cellStyle name="60% - Ênfase2 2" xfId="31" xr:uid="{41EB95E1-4082-475B-8B10-34F79250659A}"/>
    <cellStyle name="60% - Ênfase2 3" xfId="30" xr:uid="{DBA2704C-8938-4E13-B693-3BACE223E6DE}"/>
    <cellStyle name="60% - Ênfase3 2" xfId="33" xr:uid="{FE459B6D-74AB-4830-9ECF-4F88286A9A1F}"/>
    <cellStyle name="60% - Ênfase3 3" xfId="32" xr:uid="{862D9FF6-369C-4424-B438-8C1805556B3F}"/>
    <cellStyle name="60% - Ênfase4 2" xfId="35" xr:uid="{012B6483-8FAD-40A7-BBB9-6783F25A4744}"/>
    <cellStyle name="60% - Ênfase4 3" xfId="34" xr:uid="{6BD97ED1-DD5A-4281-AB4B-5A8CFEB22045}"/>
    <cellStyle name="60% - Ênfase5 2" xfId="37" xr:uid="{A7B38307-19ED-4237-8458-D614A1E2D34C}"/>
    <cellStyle name="60% - Ênfase5 3" xfId="36" xr:uid="{9E1B5523-1FDF-4231-857E-3423C503ABEB}"/>
    <cellStyle name="60% - Ênfase6 2" xfId="39" xr:uid="{35E4FC3F-4993-4ACD-90B4-BD849E115849}"/>
    <cellStyle name="60% - Ênfase6 3" xfId="38" xr:uid="{F9F2A742-1229-412A-9DB6-BFCC67314EF6}"/>
    <cellStyle name="Bom 2" xfId="41" xr:uid="{D73D1396-BEB1-4A02-B3E9-9A7835226B2B}"/>
    <cellStyle name="Bom 3" xfId="40" xr:uid="{9DBB0919-E6B0-4341-95DC-B2821BEB73E8}"/>
    <cellStyle name="Cálculo 2" xfId="43" xr:uid="{881A908B-E748-4DC7-A97B-9A4D0C45F90F}"/>
    <cellStyle name="Cálculo 3" xfId="42" xr:uid="{715ED62D-5D55-4204-AC07-F1BFE3524C21}"/>
    <cellStyle name="Célula de Verificação 2" xfId="45" xr:uid="{537814D5-CD39-4704-9318-52A08E9CB9EF}"/>
    <cellStyle name="Célula de Verificação 3" xfId="44" xr:uid="{44CD08CA-881A-4457-B2D3-C9DF1932BC63}"/>
    <cellStyle name="Célula Vinculada 2" xfId="47" xr:uid="{478E36A5-E1E4-4719-B7A2-3BB69748A6C6}"/>
    <cellStyle name="Célula Vinculada 3" xfId="46" xr:uid="{12D7CE7F-ED20-4C8E-9907-EB87A63FA3B1}"/>
    <cellStyle name="Ênfase1 2" xfId="49" xr:uid="{309870D7-A695-42AB-851A-228978F4D694}"/>
    <cellStyle name="Ênfase1 3" xfId="48" xr:uid="{708171C6-C855-4E67-B01D-2407CB2BB3C1}"/>
    <cellStyle name="Ênfase2 2" xfId="51" xr:uid="{B66CEF85-C076-4E36-BB5D-CAE83E036F15}"/>
    <cellStyle name="Ênfase2 3" xfId="50" xr:uid="{D74872D2-4FC4-453A-B842-B60D8078F5BC}"/>
    <cellStyle name="Ênfase3 2" xfId="53" xr:uid="{B9A327BD-02EA-46ED-8816-85AA8CEC54A6}"/>
    <cellStyle name="Ênfase3 3" xfId="52" xr:uid="{17C5503E-71FD-427E-8263-0490E0B1DFBC}"/>
    <cellStyle name="Ênfase4 2" xfId="55" xr:uid="{BCD69F13-584D-4E65-A9C4-AE963805A987}"/>
    <cellStyle name="Ênfase4 3" xfId="54" xr:uid="{17FD3E4A-5556-498D-A8D1-EBBD351C3C45}"/>
    <cellStyle name="Ênfase5 2" xfId="57" xr:uid="{BBF60AE9-E883-483E-9A6C-E5619DF9A06A}"/>
    <cellStyle name="Ênfase5 3" xfId="56" xr:uid="{00A484A2-3285-421A-B840-00E0568F07DC}"/>
    <cellStyle name="Ênfase6 2" xfId="59" xr:uid="{89460A7E-759A-43FC-81F1-A94E1C606E55}"/>
    <cellStyle name="Ênfase6 3" xfId="58" xr:uid="{590C9EC3-5492-4ECE-AE1C-46FBFEA4AB94}"/>
    <cellStyle name="Entrada 2" xfId="61" xr:uid="{902EA0CF-7871-4AE3-84FC-83F8164AA651}"/>
    <cellStyle name="Entrada 3" xfId="60" xr:uid="{4D451178-E6DC-40A5-B611-E1B49A198941}"/>
    <cellStyle name="Moeda 2" xfId="64" xr:uid="{5DF3FC67-E11C-4C76-9A33-2F66996392CD}"/>
    <cellStyle name="Moeda 3" xfId="63" xr:uid="{8E85014E-DB42-4E8C-A2B5-E156312FAEDD}"/>
    <cellStyle name="Neutro 2" xfId="66" xr:uid="{502E45A2-9148-4F41-86A0-61A805B81D7F}"/>
    <cellStyle name="Neutro 3" xfId="65" xr:uid="{1265B806-647C-4330-A7FE-9F995EEA2957}"/>
    <cellStyle name="Normal" xfId="0" builtinId="0"/>
    <cellStyle name="Normal 2" xfId="67" xr:uid="{2A90DE33-9193-4B3B-B917-612C7E44DF44}"/>
    <cellStyle name="Normal 3" xfId="68" xr:uid="{DD51A137-BDE3-47BA-A777-A9CC56E461A4}"/>
    <cellStyle name="Normal 4" xfId="3" xr:uid="{00000000-0005-0000-0000-000001000000}"/>
    <cellStyle name="Normal 5" xfId="69" xr:uid="{E49628A2-AB53-4E27-ADC0-B3FFF0FD525A}"/>
    <cellStyle name="Nota 2" xfId="71" xr:uid="{ACF581A8-6431-4278-A259-083C61BF7117}"/>
    <cellStyle name="Nota 3" xfId="70" xr:uid="{6E3D970B-CE4D-48BB-AEB0-4DE8A7D50B70}"/>
    <cellStyle name="Porcentagem" xfId="2" builtinId="5"/>
    <cellStyle name="Porcentagem 2" xfId="73" xr:uid="{EF1F36AC-C6FA-4B03-B5E3-A14E2B7939AA}"/>
    <cellStyle name="Porcentagem 3" xfId="74" xr:uid="{39AA4C77-8336-442F-91A2-EEBBB945DC36}"/>
    <cellStyle name="Porcentagem 3 2" xfId="75" xr:uid="{FBE9B9FE-8221-4B7B-A9EE-F20832EBB624}"/>
    <cellStyle name="Porcentagem 4" xfId="72" xr:uid="{7D98436B-FD7C-46C0-AE24-3FB2508676CB}"/>
    <cellStyle name="Ruim 2" xfId="76" xr:uid="{2C93D9FD-A752-47C2-904F-FDE43C795B86}"/>
    <cellStyle name="Ruim 3" xfId="62" xr:uid="{6A4347BD-E95D-4B8C-83A9-9A4AEC5A68F3}"/>
    <cellStyle name="Saída 2" xfId="78" xr:uid="{94321017-51A5-4B5E-887A-B195DC17F154}"/>
    <cellStyle name="Saída 3" xfId="77" xr:uid="{DB98861D-7965-4142-9EB7-452C4DE22702}"/>
    <cellStyle name="Texto de Aviso 2" xfId="80" xr:uid="{8FCBF2A2-2670-4A26-989F-BEAD6F6F92E9}"/>
    <cellStyle name="Texto de Aviso 3" xfId="79" xr:uid="{806F8E0E-5D03-4EAC-B312-D61DD5A04879}"/>
    <cellStyle name="Texto Explicativo 2" xfId="82" xr:uid="{A90D6826-7370-4E61-B754-FFE10702FF76}"/>
    <cellStyle name="Texto Explicativo 3" xfId="81" xr:uid="{D22AEB1F-F628-4D11-B214-5AC309811017}"/>
    <cellStyle name="Título 1 2" xfId="84" xr:uid="{154D411B-65E4-4882-920A-AA81C39BA341}"/>
    <cellStyle name="Título 1 3" xfId="83" xr:uid="{43F84B78-0697-4AF5-996D-7A2F373F8572}"/>
    <cellStyle name="Título 2 2" xfId="86" xr:uid="{01669CB1-1D54-4C36-8A03-96E6F8DD5642}"/>
    <cellStyle name="Título 2 3" xfId="85" xr:uid="{BAAF71A3-8DE6-42F1-9A73-3CE842D8A4CC}"/>
    <cellStyle name="Título 3 2" xfId="88" xr:uid="{6AF22F55-CE25-43EE-A690-DCF24A25F470}"/>
    <cellStyle name="Título 3 3" xfId="87" xr:uid="{28E2DFFF-A7B6-4F9D-B804-604DC59CD522}"/>
    <cellStyle name="Título 4 2" xfId="90" xr:uid="{2CCFC2E2-EB6B-4C22-8EC0-83820A242463}"/>
    <cellStyle name="Título 4 3" xfId="89" xr:uid="{645E04CC-1274-41E1-90F2-8D25DBA00B7D}"/>
    <cellStyle name="Título 5" xfId="91" xr:uid="{DAF3ECF0-7144-421D-A1D8-B87016384928}"/>
    <cellStyle name="Total 2" xfId="93" xr:uid="{01B83550-B212-464A-A656-C3BD012947A9}"/>
    <cellStyle name="Total 3" xfId="92" xr:uid="{FA5E09A3-460D-48FF-BD80-411CB6A347ED}"/>
    <cellStyle name="Vírgula" xfId="1" builtinId="3"/>
    <cellStyle name="Vírgula 2" xfId="95" xr:uid="{8F41958C-90D6-41C5-97E5-8149B416BE40}"/>
    <cellStyle name="Vírgula 3" xfId="96" xr:uid="{1A2C291D-B25A-410E-96A7-DC103DC76C5C}"/>
    <cellStyle name="Vírgula 3 2" xfId="97" xr:uid="{9FAB072C-7ED6-4A47-856E-EC74D6710768}"/>
    <cellStyle name="Vírgula 4" xfId="94" xr:uid="{92994956-1E5A-4113-B8A7-6E87486B684E}"/>
  </cellStyles>
  <dxfs count="106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-multipla-v3-05/Planilha%20-%20Benfeitorias%20quadra%20poliesportiva%20Cris&#243;l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zoomScale="85" zoomScaleNormal="85" workbookViewId="0">
      <selection activeCell="L33" sqref="L33"/>
    </sheetView>
  </sheetViews>
  <sheetFormatPr defaultRowHeight="14.4" x14ac:dyDescent="0.3"/>
  <cols>
    <col min="5" max="5" width="13" customWidth="1"/>
    <col min="6" max="6" width="51.5546875" customWidth="1"/>
    <col min="8" max="8" width="14.109375" customWidth="1"/>
    <col min="9" max="9" width="17.21875" customWidth="1"/>
    <col min="10" max="10" width="8.21875" customWidth="1"/>
    <col min="11" max="11" width="17.6640625" customWidth="1"/>
    <col min="12" max="12" width="13.6640625" customWidth="1"/>
    <col min="15" max="15" width="17" customWidth="1"/>
    <col min="16" max="16" width="9.109375" customWidth="1"/>
  </cols>
  <sheetData>
    <row r="1" spans="1:16" ht="26.4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1" t="s">
        <v>13</v>
      </c>
      <c r="O1" s="5" t="s">
        <v>14</v>
      </c>
      <c r="P1" s="6" t="s">
        <v>15</v>
      </c>
    </row>
    <row r="2" spans="1:16" x14ac:dyDescent="0.3">
      <c r="A2" s="7" t="s">
        <v>16</v>
      </c>
      <c r="B2" s="7" t="s">
        <v>16</v>
      </c>
      <c r="C2" s="74">
        <v>0</v>
      </c>
      <c r="D2" s="74"/>
      <c r="E2" s="74"/>
      <c r="F2" s="74"/>
      <c r="G2" s="8"/>
      <c r="H2" s="9"/>
      <c r="I2" s="9"/>
      <c r="J2" s="10"/>
      <c r="K2" s="9"/>
      <c r="L2" s="11">
        <f>SUM(L4+L6+L8+L10+L14+L16+L18+L20+L22)</f>
        <v>220572.43000000002</v>
      </c>
      <c r="M2" s="12"/>
      <c r="N2" s="25"/>
      <c r="O2" s="27"/>
      <c r="P2" s="28"/>
    </row>
    <row r="3" spans="1:16" x14ac:dyDescent="0.3">
      <c r="A3" s="13" t="s">
        <v>17</v>
      </c>
      <c r="B3" s="32" t="s">
        <v>17</v>
      </c>
      <c r="C3" s="33" t="s">
        <v>18</v>
      </c>
      <c r="D3" s="34"/>
      <c r="E3" s="35"/>
      <c r="F3" s="36" t="s">
        <v>20</v>
      </c>
      <c r="G3" s="37"/>
      <c r="H3" s="38"/>
      <c r="I3" s="39"/>
      <c r="J3" s="40" t="s">
        <v>21</v>
      </c>
      <c r="K3" s="38"/>
      <c r="L3" s="41">
        <f>SUM(L4+L6+L8+L10+L14+L16+L18+L20+L22)</f>
        <v>220572.43000000002</v>
      </c>
      <c r="M3" s="42" t="s">
        <v>22</v>
      </c>
      <c r="N3" s="43" t="s">
        <v>32</v>
      </c>
      <c r="O3" s="44"/>
      <c r="P3" s="45">
        <v>0.23549999999999999</v>
      </c>
    </row>
    <row r="4" spans="1:16" x14ac:dyDescent="0.3">
      <c r="A4" s="13" t="s">
        <v>23</v>
      </c>
      <c r="B4" s="46" t="s">
        <v>23</v>
      </c>
      <c r="C4" s="47" t="s">
        <v>24</v>
      </c>
      <c r="D4" s="48"/>
      <c r="E4" s="49"/>
      <c r="F4" s="50" t="s">
        <v>25</v>
      </c>
      <c r="G4" s="51"/>
      <c r="H4" s="52"/>
      <c r="I4" s="53"/>
      <c r="J4" s="54" t="s">
        <v>21</v>
      </c>
      <c r="K4" s="52"/>
      <c r="L4" s="55">
        <f>SUM(L5)</f>
        <v>2214.94</v>
      </c>
      <c r="M4" s="56" t="s">
        <v>22</v>
      </c>
      <c r="N4" s="57" t="s">
        <v>32</v>
      </c>
      <c r="O4" s="58"/>
      <c r="P4" s="59">
        <v>0.23549999999999999</v>
      </c>
    </row>
    <row r="5" spans="1:16" ht="86.4" x14ac:dyDescent="0.3">
      <c r="A5" s="13" t="s">
        <v>26</v>
      </c>
      <c r="B5" s="14" t="s">
        <v>26</v>
      </c>
      <c r="C5" s="15" t="s">
        <v>27</v>
      </c>
      <c r="D5" s="16" t="s">
        <v>28</v>
      </c>
      <c r="E5" s="24" t="s">
        <v>29</v>
      </c>
      <c r="F5" s="18" t="s">
        <v>30</v>
      </c>
      <c r="G5" s="19" t="s">
        <v>31</v>
      </c>
      <c r="H5" s="20">
        <v>1</v>
      </c>
      <c r="I5" s="75">
        <v>1792.75</v>
      </c>
      <c r="J5" s="21" t="s">
        <v>21</v>
      </c>
      <c r="K5" s="20">
        <f>ROUND(I5*1.2355,2)</f>
        <v>2214.94</v>
      </c>
      <c r="L5" s="22">
        <f>ROUND(H5*K5,2)</f>
        <v>2214.94</v>
      </c>
      <c r="M5" s="23" t="s">
        <v>22</v>
      </c>
      <c r="N5" s="26" t="s">
        <v>32</v>
      </c>
      <c r="O5" s="29">
        <v>1793.58</v>
      </c>
      <c r="P5" s="30">
        <v>0.23549999999999999</v>
      </c>
    </row>
    <row r="6" spans="1:16" x14ac:dyDescent="0.3">
      <c r="A6" s="13" t="s">
        <v>23</v>
      </c>
      <c r="B6" s="46" t="s">
        <v>23</v>
      </c>
      <c r="C6" s="47" t="s">
        <v>33</v>
      </c>
      <c r="D6" s="48"/>
      <c r="E6" s="49"/>
      <c r="F6" s="50" t="s">
        <v>34</v>
      </c>
      <c r="G6" s="51"/>
      <c r="H6" s="52"/>
      <c r="I6" s="53"/>
      <c r="J6" s="54" t="s">
        <v>21</v>
      </c>
      <c r="K6" s="52"/>
      <c r="L6" s="55">
        <f>SUM(L7)</f>
        <v>4384.1099999999997</v>
      </c>
      <c r="M6" s="56" t="s">
        <v>22</v>
      </c>
      <c r="N6" s="57" t="s">
        <v>32</v>
      </c>
      <c r="O6" s="58"/>
      <c r="P6" s="59">
        <v>0.23549999999999999</v>
      </c>
    </row>
    <row r="7" spans="1:16" x14ac:dyDescent="0.3">
      <c r="A7" s="13" t="s">
        <v>26</v>
      </c>
      <c r="B7" s="14" t="s">
        <v>26</v>
      </c>
      <c r="C7" s="15" t="s">
        <v>35</v>
      </c>
      <c r="D7" s="16" t="s">
        <v>28</v>
      </c>
      <c r="E7" s="17" t="s">
        <v>36</v>
      </c>
      <c r="F7" s="18" t="s">
        <v>37</v>
      </c>
      <c r="G7" s="19" t="s">
        <v>38</v>
      </c>
      <c r="H7" s="20">
        <v>3</v>
      </c>
      <c r="I7" s="88">
        <v>1182.82</v>
      </c>
      <c r="J7" s="21" t="s">
        <v>21</v>
      </c>
      <c r="K7" s="20">
        <f t="shared" ref="K7:K70" si="0">ROUND(I7*1.2355,2)</f>
        <v>1461.37</v>
      </c>
      <c r="L7" s="22">
        <f>ROUND(H7*K7,2)</f>
        <v>4384.1099999999997</v>
      </c>
      <c r="M7" s="23" t="s">
        <v>22</v>
      </c>
      <c r="N7" s="26" t="s">
        <v>32</v>
      </c>
      <c r="O7" s="29">
        <v>922.53</v>
      </c>
      <c r="P7" s="30">
        <v>0.23549999999999999</v>
      </c>
    </row>
    <row r="8" spans="1:16" x14ac:dyDescent="0.3">
      <c r="A8" s="13" t="s">
        <v>23</v>
      </c>
      <c r="B8" s="46" t="s">
        <v>23</v>
      </c>
      <c r="C8" s="47" t="s">
        <v>39</v>
      </c>
      <c r="D8" s="48"/>
      <c r="E8" s="49"/>
      <c r="F8" s="50" t="s">
        <v>40</v>
      </c>
      <c r="G8" s="51"/>
      <c r="H8" s="52"/>
      <c r="I8" s="53"/>
      <c r="J8" s="54" t="s">
        <v>21</v>
      </c>
      <c r="K8" s="52"/>
      <c r="L8" s="55">
        <f>SUM(L9)</f>
        <v>43298.54</v>
      </c>
      <c r="M8" s="56" t="s">
        <v>22</v>
      </c>
      <c r="N8" s="57" t="s">
        <v>32</v>
      </c>
      <c r="O8" s="58"/>
      <c r="P8" s="59">
        <v>0.23549999999999999</v>
      </c>
    </row>
    <row r="9" spans="1:16" ht="86.4" x14ac:dyDescent="0.3">
      <c r="A9" s="13" t="s">
        <v>26</v>
      </c>
      <c r="B9" s="14" t="s">
        <v>26</v>
      </c>
      <c r="C9" s="15" t="s">
        <v>41</v>
      </c>
      <c r="D9" s="16" t="s">
        <v>28</v>
      </c>
      <c r="E9" s="17" t="s">
        <v>42</v>
      </c>
      <c r="F9" s="18" t="s">
        <v>43</v>
      </c>
      <c r="G9" s="19" t="s">
        <v>44</v>
      </c>
      <c r="H9" s="20">
        <v>202.87</v>
      </c>
      <c r="I9" s="89">
        <v>172.75</v>
      </c>
      <c r="J9" s="21" t="s">
        <v>21</v>
      </c>
      <c r="K9" s="20">
        <f t="shared" si="0"/>
        <v>213.43</v>
      </c>
      <c r="L9" s="22">
        <f>ROUND(H9*K9,2)</f>
        <v>43298.54</v>
      </c>
      <c r="M9" s="23" t="s">
        <v>22</v>
      </c>
      <c r="N9" s="26" t="s">
        <v>32</v>
      </c>
      <c r="O9" s="29">
        <v>172.85</v>
      </c>
      <c r="P9" s="30">
        <v>0.23549999999999999</v>
      </c>
    </row>
    <row r="10" spans="1:16" x14ac:dyDescent="0.3">
      <c r="A10" s="13" t="s">
        <v>23</v>
      </c>
      <c r="B10" s="46" t="s">
        <v>23</v>
      </c>
      <c r="C10" s="47" t="s">
        <v>45</v>
      </c>
      <c r="D10" s="48"/>
      <c r="E10" s="49"/>
      <c r="F10" s="50" t="s">
        <v>46</v>
      </c>
      <c r="G10" s="51"/>
      <c r="H10" s="52"/>
      <c r="I10" s="53"/>
      <c r="J10" s="54" t="s">
        <v>21</v>
      </c>
      <c r="K10" s="52"/>
      <c r="L10" s="55">
        <f>SUM(L11:L13)</f>
        <v>62552.97</v>
      </c>
      <c r="M10" s="56" t="s">
        <v>22</v>
      </c>
      <c r="N10" s="57" t="s">
        <v>32</v>
      </c>
      <c r="O10" s="58"/>
      <c r="P10" s="59">
        <v>0.23549999999999999</v>
      </c>
    </row>
    <row r="11" spans="1:16" ht="57.6" x14ac:dyDescent="0.3">
      <c r="A11" s="13" t="s">
        <v>26</v>
      </c>
      <c r="B11" s="14" t="s">
        <v>26</v>
      </c>
      <c r="C11" s="15" t="s">
        <v>47</v>
      </c>
      <c r="D11" s="16" t="s">
        <v>19</v>
      </c>
      <c r="E11" s="17" t="s">
        <v>48</v>
      </c>
      <c r="F11" s="18" t="s">
        <v>49</v>
      </c>
      <c r="G11" s="19" t="s">
        <v>50</v>
      </c>
      <c r="H11" s="20">
        <v>316.74</v>
      </c>
      <c r="I11" s="90">
        <v>75.510000000000005</v>
      </c>
      <c r="J11" s="21" t="s">
        <v>21</v>
      </c>
      <c r="K11" s="20">
        <f t="shared" si="0"/>
        <v>93.29</v>
      </c>
      <c r="L11" s="22">
        <f>ROUND(H11*K11,2)</f>
        <v>29548.67</v>
      </c>
      <c r="M11" s="23" t="s">
        <v>22</v>
      </c>
      <c r="N11" s="26" t="s">
        <v>32</v>
      </c>
      <c r="O11" s="29">
        <v>73.84</v>
      </c>
      <c r="P11" s="30">
        <v>0.23549999999999999</v>
      </c>
    </row>
    <row r="12" spans="1:16" ht="72" x14ac:dyDescent="0.3">
      <c r="A12" s="13" t="s">
        <v>26</v>
      </c>
      <c r="B12" s="14" t="s">
        <v>26</v>
      </c>
      <c r="C12" s="15" t="s">
        <v>51</v>
      </c>
      <c r="D12" s="16" t="s">
        <v>19</v>
      </c>
      <c r="E12" s="17" t="s">
        <v>52</v>
      </c>
      <c r="F12" s="18" t="s">
        <v>53</v>
      </c>
      <c r="G12" s="19" t="s">
        <v>50</v>
      </c>
      <c r="H12" s="20">
        <v>633.48</v>
      </c>
      <c r="I12" s="90">
        <v>12.6</v>
      </c>
      <c r="J12" s="21" t="s">
        <v>21</v>
      </c>
      <c r="K12" s="20">
        <f t="shared" si="0"/>
        <v>15.57</v>
      </c>
      <c r="L12" s="22">
        <f t="shared" ref="L12:L13" si="1">ROUND(H12*K12,2)</f>
        <v>9863.2800000000007</v>
      </c>
      <c r="M12" s="23" t="s">
        <v>22</v>
      </c>
      <c r="N12" s="26" t="s">
        <v>32</v>
      </c>
      <c r="O12" s="29">
        <v>12.48</v>
      </c>
      <c r="P12" s="30">
        <v>0.23549999999999999</v>
      </c>
    </row>
    <row r="13" spans="1:16" ht="43.2" x14ac:dyDescent="0.3">
      <c r="A13" s="13" t="s">
        <v>26</v>
      </c>
      <c r="B13" s="14" t="s">
        <v>26</v>
      </c>
      <c r="C13" s="15" t="s">
        <v>54</v>
      </c>
      <c r="D13" s="16" t="s">
        <v>28</v>
      </c>
      <c r="E13" s="17" t="s">
        <v>55</v>
      </c>
      <c r="F13" s="18" t="s">
        <v>56</v>
      </c>
      <c r="G13" s="19" t="s">
        <v>44</v>
      </c>
      <c r="H13" s="20">
        <v>633.48</v>
      </c>
      <c r="I13" s="90">
        <v>29.57</v>
      </c>
      <c r="J13" s="21" t="s">
        <v>21</v>
      </c>
      <c r="K13" s="20">
        <f t="shared" si="0"/>
        <v>36.53</v>
      </c>
      <c r="L13" s="22">
        <f t="shared" si="1"/>
        <v>23141.02</v>
      </c>
      <c r="M13" s="23" t="s">
        <v>22</v>
      </c>
      <c r="N13" s="26" t="s">
        <v>32</v>
      </c>
      <c r="O13" s="29">
        <v>29.57</v>
      </c>
      <c r="P13" s="30">
        <v>0.23549999999999999</v>
      </c>
    </row>
    <row r="14" spans="1:16" x14ac:dyDescent="0.3">
      <c r="A14" s="13" t="s">
        <v>23</v>
      </c>
      <c r="B14" s="46" t="s">
        <v>23</v>
      </c>
      <c r="C14" s="47" t="s">
        <v>57</v>
      </c>
      <c r="D14" s="48"/>
      <c r="E14" s="49"/>
      <c r="F14" s="50" t="s">
        <v>58</v>
      </c>
      <c r="G14" s="51"/>
      <c r="H14" s="52"/>
      <c r="I14" s="53"/>
      <c r="J14" s="54" t="s">
        <v>21</v>
      </c>
      <c r="K14" s="52"/>
      <c r="L14" s="55">
        <f>SUM(L15)</f>
        <v>10117.64</v>
      </c>
      <c r="M14" s="56" t="s">
        <v>22</v>
      </c>
      <c r="N14" s="57" t="s">
        <v>32</v>
      </c>
      <c r="O14" s="58"/>
      <c r="P14" s="59">
        <v>0.23549999999999999</v>
      </c>
    </row>
    <row r="15" spans="1:16" ht="28.8" x14ac:dyDescent="0.3">
      <c r="A15" s="13" t="s">
        <v>26</v>
      </c>
      <c r="B15" s="14" t="s">
        <v>26</v>
      </c>
      <c r="C15" s="15" t="s">
        <v>59</v>
      </c>
      <c r="D15" s="16" t="s">
        <v>19</v>
      </c>
      <c r="E15" s="17" t="s">
        <v>60</v>
      </c>
      <c r="F15" s="18" t="s">
        <v>61</v>
      </c>
      <c r="G15" s="19" t="s">
        <v>50</v>
      </c>
      <c r="H15" s="20">
        <v>610.6</v>
      </c>
      <c r="I15" s="91">
        <v>13.41</v>
      </c>
      <c r="J15" s="21" t="s">
        <v>21</v>
      </c>
      <c r="K15" s="20">
        <f t="shared" si="0"/>
        <v>16.57</v>
      </c>
      <c r="L15" s="22">
        <f>ROUND(H15*K15,2)</f>
        <v>10117.64</v>
      </c>
      <c r="M15" s="23" t="s">
        <v>22</v>
      </c>
      <c r="N15" s="26" t="s">
        <v>32</v>
      </c>
      <c r="O15" s="29">
        <v>12.84</v>
      </c>
      <c r="P15" s="30">
        <v>0.23549999999999999</v>
      </c>
    </row>
    <row r="16" spans="1:16" x14ac:dyDescent="0.3">
      <c r="A16" s="13" t="s">
        <v>23</v>
      </c>
      <c r="B16" s="46" t="s">
        <v>23</v>
      </c>
      <c r="C16" s="47" t="s">
        <v>62</v>
      </c>
      <c r="D16" s="48"/>
      <c r="E16" s="49"/>
      <c r="F16" s="50" t="s">
        <v>63</v>
      </c>
      <c r="G16" s="51"/>
      <c r="H16" s="52"/>
      <c r="I16" s="53"/>
      <c r="J16" s="54" t="s">
        <v>21</v>
      </c>
      <c r="K16" s="52"/>
      <c r="L16" s="55">
        <f>SUM(L17)</f>
        <v>2140.52</v>
      </c>
      <c r="M16" s="56" t="s">
        <v>22</v>
      </c>
      <c r="N16" s="57" t="s">
        <v>32</v>
      </c>
      <c r="O16" s="58"/>
      <c r="P16" s="59">
        <v>0.23549999999999999</v>
      </c>
    </row>
    <row r="17" spans="1:16" ht="72" x14ac:dyDescent="0.3">
      <c r="A17" s="13" t="s">
        <v>26</v>
      </c>
      <c r="B17" s="14" t="s">
        <v>26</v>
      </c>
      <c r="C17" s="15" t="s">
        <v>64</v>
      </c>
      <c r="D17" s="16" t="s">
        <v>28</v>
      </c>
      <c r="E17" s="17" t="s">
        <v>65</v>
      </c>
      <c r="F17" s="18" t="s">
        <v>66</v>
      </c>
      <c r="G17" s="19" t="s">
        <v>67</v>
      </c>
      <c r="H17" s="20">
        <v>29.25</v>
      </c>
      <c r="I17" s="92">
        <v>59.23</v>
      </c>
      <c r="J17" s="21" t="s">
        <v>21</v>
      </c>
      <c r="K17" s="20">
        <f t="shared" si="0"/>
        <v>73.180000000000007</v>
      </c>
      <c r="L17" s="22">
        <f>ROUND(H17*K17,2)</f>
        <v>2140.52</v>
      </c>
      <c r="M17" s="23" t="s">
        <v>22</v>
      </c>
      <c r="N17" s="26" t="s">
        <v>32</v>
      </c>
      <c r="O17" s="29">
        <v>58.03</v>
      </c>
      <c r="P17" s="30">
        <v>0.23549999999999999</v>
      </c>
    </row>
    <row r="18" spans="1:16" x14ac:dyDescent="0.3">
      <c r="A18" s="13" t="s">
        <v>23</v>
      </c>
      <c r="B18" s="46" t="s">
        <v>23</v>
      </c>
      <c r="C18" s="47" t="s">
        <v>68</v>
      </c>
      <c r="D18" s="48"/>
      <c r="E18" s="49"/>
      <c r="F18" s="50" t="s">
        <v>69</v>
      </c>
      <c r="G18" s="51"/>
      <c r="H18" s="52"/>
      <c r="I18" s="53"/>
      <c r="J18" s="54" t="s">
        <v>21</v>
      </c>
      <c r="K18" s="52"/>
      <c r="L18" s="55">
        <f>SUM(L19)</f>
        <v>387.74</v>
      </c>
      <c r="M18" s="56" t="s">
        <v>22</v>
      </c>
      <c r="N18" s="57" t="s">
        <v>32</v>
      </c>
      <c r="O18" s="58"/>
      <c r="P18" s="59">
        <v>0.23549999999999999</v>
      </c>
    </row>
    <row r="19" spans="1:16" ht="28.8" x14ac:dyDescent="0.3">
      <c r="A19" s="13" t="s">
        <v>26</v>
      </c>
      <c r="B19" s="14" t="s">
        <v>26</v>
      </c>
      <c r="C19" s="15" t="s">
        <v>70</v>
      </c>
      <c r="D19" s="16" t="s">
        <v>19</v>
      </c>
      <c r="E19" s="17" t="s">
        <v>60</v>
      </c>
      <c r="F19" s="18" t="s">
        <v>61</v>
      </c>
      <c r="G19" s="19" t="s">
        <v>50</v>
      </c>
      <c r="H19" s="20">
        <v>23.4</v>
      </c>
      <c r="I19" s="93">
        <v>13.41</v>
      </c>
      <c r="J19" s="21" t="s">
        <v>21</v>
      </c>
      <c r="K19" s="20">
        <f t="shared" si="0"/>
        <v>16.57</v>
      </c>
      <c r="L19" s="22">
        <f>ROUND(H19*K19,2)</f>
        <v>387.74</v>
      </c>
      <c r="M19" s="23" t="s">
        <v>22</v>
      </c>
      <c r="N19" s="26" t="s">
        <v>32</v>
      </c>
      <c r="O19" s="29">
        <v>12.84</v>
      </c>
      <c r="P19" s="30">
        <v>0.23549999999999999</v>
      </c>
    </row>
    <row r="20" spans="1:16" x14ac:dyDescent="0.3">
      <c r="A20" s="13" t="s">
        <v>23</v>
      </c>
      <c r="B20" s="46" t="s">
        <v>23</v>
      </c>
      <c r="C20" s="47" t="s">
        <v>71</v>
      </c>
      <c r="D20" s="48"/>
      <c r="E20" s="49"/>
      <c r="F20" s="50" t="s">
        <v>72</v>
      </c>
      <c r="G20" s="51"/>
      <c r="H20" s="52"/>
      <c r="I20" s="53"/>
      <c r="J20" s="54" t="s">
        <v>21</v>
      </c>
      <c r="K20" s="52"/>
      <c r="L20" s="55">
        <f>SUM(L21)</f>
        <v>23383</v>
      </c>
      <c r="M20" s="56" t="s">
        <v>22</v>
      </c>
      <c r="N20" s="57" t="s">
        <v>32</v>
      </c>
      <c r="O20" s="58"/>
      <c r="P20" s="59">
        <v>0.23549999999999999</v>
      </c>
    </row>
    <row r="21" spans="1:16" ht="72" x14ac:dyDescent="0.3">
      <c r="A21" s="13" t="s">
        <v>26</v>
      </c>
      <c r="B21" s="14" t="s">
        <v>26</v>
      </c>
      <c r="C21" s="15" t="s">
        <v>73</v>
      </c>
      <c r="D21" s="16" t="s">
        <v>28</v>
      </c>
      <c r="E21" s="17" t="s">
        <v>74</v>
      </c>
      <c r="F21" s="18" t="s">
        <v>75</v>
      </c>
      <c r="G21" s="19" t="s">
        <v>44</v>
      </c>
      <c r="H21" s="20">
        <v>167.56</v>
      </c>
      <c r="I21" s="94">
        <v>112.95</v>
      </c>
      <c r="J21" s="21" t="s">
        <v>21</v>
      </c>
      <c r="K21" s="20">
        <f t="shared" si="0"/>
        <v>139.55000000000001</v>
      </c>
      <c r="L21" s="22">
        <f>ROUND(H21*K21,2)</f>
        <v>23383</v>
      </c>
      <c r="M21" s="23" t="s">
        <v>22</v>
      </c>
      <c r="N21" s="26" t="s">
        <v>32</v>
      </c>
      <c r="O21" s="29">
        <v>103.24</v>
      </c>
      <c r="P21" s="30">
        <v>0.23549999999999999</v>
      </c>
    </row>
    <row r="22" spans="1:16" x14ac:dyDescent="0.3">
      <c r="A22" s="13" t="s">
        <v>23</v>
      </c>
      <c r="B22" s="46" t="s">
        <v>23</v>
      </c>
      <c r="C22" s="47" t="s">
        <v>76</v>
      </c>
      <c r="D22" s="48"/>
      <c r="E22" s="49"/>
      <c r="F22" s="50" t="s">
        <v>77</v>
      </c>
      <c r="G22" s="51"/>
      <c r="H22" s="52"/>
      <c r="I22" s="53"/>
      <c r="J22" s="54" t="s">
        <v>21</v>
      </c>
      <c r="K22" s="52"/>
      <c r="L22" s="55">
        <f>SUM(L23+L26+L28+L32+L36,L42,L56,L61,L69)</f>
        <v>72092.97</v>
      </c>
      <c r="M22" s="56" t="s">
        <v>22</v>
      </c>
      <c r="N22" s="57" t="s">
        <v>32</v>
      </c>
      <c r="O22" s="58"/>
      <c r="P22" s="59">
        <v>0.23549999999999999</v>
      </c>
    </row>
    <row r="23" spans="1:16" x14ac:dyDescent="0.3">
      <c r="A23" s="13" t="s">
        <v>78</v>
      </c>
      <c r="B23" s="60" t="s">
        <v>78</v>
      </c>
      <c r="C23" s="61" t="s">
        <v>79</v>
      </c>
      <c r="D23" s="62"/>
      <c r="E23" s="63"/>
      <c r="F23" s="64" t="s">
        <v>80</v>
      </c>
      <c r="G23" s="65"/>
      <c r="H23" s="66"/>
      <c r="I23" s="67"/>
      <c r="J23" s="68" t="s">
        <v>21</v>
      </c>
      <c r="K23" s="66"/>
      <c r="L23" s="69">
        <f>SUM(L24:L25)</f>
        <v>2559.19</v>
      </c>
      <c r="M23" s="70" t="s">
        <v>22</v>
      </c>
      <c r="N23" s="71" t="s">
        <v>32</v>
      </c>
      <c r="O23" s="72"/>
      <c r="P23" s="73">
        <v>0.23549999999999999</v>
      </c>
    </row>
    <row r="24" spans="1:16" ht="28.8" x14ac:dyDescent="0.3">
      <c r="A24" s="13" t="s">
        <v>26</v>
      </c>
      <c r="B24" s="14" t="s">
        <v>26</v>
      </c>
      <c r="C24" s="15" t="s">
        <v>81</v>
      </c>
      <c r="D24" s="16" t="s">
        <v>28</v>
      </c>
      <c r="E24" s="17" t="s">
        <v>82</v>
      </c>
      <c r="F24" s="18" t="s">
        <v>83</v>
      </c>
      <c r="G24" s="19" t="s">
        <v>44</v>
      </c>
      <c r="H24" s="20">
        <v>17.559999999999999</v>
      </c>
      <c r="I24" s="95">
        <v>37.03</v>
      </c>
      <c r="J24" s="21" t="s">
        <v>21</v>
      </c>
      <c r="K24" s="20">
        <f t="shared" si="0"/>
        <v>45.75</v>
      </c>
      <c r="L24" s="22">
        <f>ROUND(H24*K24,2)</f>
        <v>803.37</v>
      </c>
      <c r="M24" s="23" t="s">
        <v>22</v>
      </c>
      <c r="N24" s="26" t="s">
        <v>32</v>
      </c>
      <c r="O24" s="29">
        <v>36.04</v>
      </c>
      <c r="P24" s="30">
        <v>0.23549999999999999</v>
      </c>
    </row>
    <row r="25" spans="1:16" ht="72" x14ac:dyDescent="0.3">
      <c r="A25" s="13" t="s">
        <v>26</v>
      </c>
      <c r="B25" s="14" t="s">
        <v>26</v>
      </c>
      <c r="C25" s="15" t="s">
        <v>84</v>
      </c>
      <c r="D25" s="16" t="s">
        <v>28</v>
      </c>
      <c r="E25" s="17" t="s">
        <v>85</v>
      </c>
      <c r="F25" s="18" t="s">
        <v>86</v>
      </c>
      <c r="G25" s="19" t="s">
        <v>44</v>
      </c>
      <c r="H25" s="20">
        <v>17.559999999999999</v>
      </c>
      <c r="I25" s="95">
        <v>80.930000000000007</v>
      </c>
      <c r="J25" s="21" t="s">
        <v>21</v>
      </c>
      <c r="K25" s="20">
        <f t="shared" si="0"/>
        <v>99.99</v>
      </c>
      <c r="L25" s="22">
        <f>ROUND(H25*K25,2)</f>
        <v>1755.82</v>
      </c>
      <c r="M25" s="23" t="s">
        <v>22</v>
      </c>
      <c r="N25" s="26" t="s">
        <v>32</v>
      </c>
      <c r="O25" s="29">
        <v>81.010000000000005</v>
      </c>
      <c r="P25" s="30">
        <v>0.23549999999999999</v>
      </c>
    </row>
    <row r="26" spans="1:16" x14ac:dyDescent="0.3">
      <c r="A26" s="13" t="s">
        <v>78</v>
      </c>
      <c r="B26" s="60" t="s">
        <v>78</v>
      </c>
      <c r="C26" s="61" t="s">
        <v>87</v>
      </c>
      <c r="D26" s="62"/>
      <c r="E26" s="63"/>
      <c r="F26" s="64" t="s">
        <v>88</v>
      </c>
      <c r="G26" s="65"/>
      <c r="H26" s="66"/>
      <c r="I26" s="67"/>
      <c r="J26" s="68" t="s">
        <v>21</v>
      </c>
      <c r="K26" s="66"/>
      <c r="L26" s="69">
        <f>SUM(L27)</f>
        <v>7698.99</v>
      </c>
      <c r="M26" s="70" t="s">
        <v>22</v>
      </c>
      <c r="N26" s="71" t="s">
        <v>32</v>
      </c>
      <c r="O26" s="72"/>
      <c r="P26" s="73">
        <v>0.23549999999999999</v>
      </c>
    </row>
    <row r="27" spans="1:16" ht="72" x14ac:dyDescent="0.3">
      <c r="A27" s="13" t="s">
        <v>26</v>
      </c>
      <c r="B27" s="14" t="s">
        <v>26</v>
      </c>
      <c r="C27" s="15" t="s">
        <v>89</v>
      </c>
      <c r="D27" s="16" t="s">
        <v>28</v>
      </c>
      <c r="E27" s="17" t="s">
        <v>90</v>
      </c>
      <c r="F27" s="18" t="s">
        <v>91</v>
      </c>
      <c r="G27" s="19" t="s">
        <v>44</v>
      </c>
      <c r="H27" s="20">
        <v>91.08</v>
      </c>
      <c r="I27" s="96">
        <v>68.42</v>
      </c>
      <c r="J27" s="21" t="s">
        <v>21</v>
      </c>
      <c r="K27" s="20">
        <f t="shared" si="0"/>
        <v>84.53</v>
      </c>
      <c r="L27" s="22">
        <f>ROUND(H27*K27,2)</f>
        <v>7698.99</v>
      </c>
      <c r="M27" s="23" t="s">
        <v>22</v>
      </c>
      <c r="N27" s="26" t="s">
        <v>32</v>
      </c>
      <c r="O27" s="29">
        <v>68.52</v>
      </c>
      <c r="P27" s="30">
        <v>0.23549999999999999</v>
      </c>
    </row>
    <row r="28" spans="1:16" x14ac:dyDescent="0.3">
      <c r="A28" s="13" t="s">
        <v>78</v>
      </c>
      <c r="B28" s="60" t="s">
        <v>78</v>
      </c>
      <c r="C28" s="61" t="s">
        <v>92</v>
      </c>
      <c r="D28" s="62"/>
      <c r="E28" s="63"/>
      <c r="F28" s="64" t="s">
        <v>93</v>
      </c>
      <c r="G28" s="65"/>
      <c r="H28" s="66"/>
      <c r="I28" s="67"/>
      <c r="J28" s="68" t="s">
        <v>21</v>
      </c>
      <c r="K28" s="66"/>
      <c r="L28" s="69">
        <f>SUM(L29:L31)</f>
        <v>3633.36</v>
      </c>
      <c r="M28" s="70" t="s">
        <v>22</v>
      </c>
      <c r="N28" s="71" t="s">
        <v>32</v>
      </c>
      <c r="O28" s="72"/>
      <c r="P28" s="73">
        <v>0.23549999999999999</v>
      </c>
    </row>
    <row r="29" spans="1:16" ht="28.8" x14ac:dyDescent="0.3">
      <c r="A29" s="13" t="s">
        <v>26</v>
      </c>
      <c r="B29" s="14" t="s">
        <v>26</v>
      </c>
      <c r="C29" s="15" t="s">
        <v>94</v>
      </c>
      <c r="D29" s="16" t="s">
        <v>28</v>
      </c>
      <c r="E29" s="17" t="s">
        <v>95</v>
      </c>
      <c r="F29" s="18" t="s">
        <v>96</v>
      </c>
      <c r="G29" s="19" t="s">
        <v>44</v>
      </c>
      <c r="H29" s="20">
        <v>18.53</v>
      </c>
      <c r="I29" s="97">
        <v>138.16999999999999</v>
      </c>
      <c r="J29" s="21" t="s">
        <v>21</v>
      </c>
      <c r="K29" s="20">
        <f t="shared" si="0"/>
        <v>170.71</v>
      </c>
      <c r="L29" s="22">
        <f>ROUND(H29*K29,2)</f>
        <v>3163.26</v>
      </c>
      <c r="M29" s="23" t="s">
        <v>22</v>
      </c>
      <c r="N29" s="26" t="s">
        <v>32</v>
      </c>
      <c r="O29" s="29">
        <v>114.71</v>
      </c>
      <c r="P29" s="30">
        <v>0.23549999999999999</v>
      </c>
    </row>
    <row r="30" spans="1:16" ht="43.2" x14ac:dyDescent="0.3">
      <c r="A30" s="13" t="s">
        <v>26</v>
      </c>
      <c r="B30" s="14" t="s">
        <v>26</v>
      </c>
      <c r="C30" s="15" t="s">
        <v>97</v>
      </c>
      <c r="D30" s="16" t="s">
        <v>19</v>
      </c>
      <c r="E30" s="17" t="s">
        <v>98</v>
      </c>
      <c r="F30" s="18" t="s">
        <v>99</v>
      </c>
      <c r="G30" s="19" t="s">
        <v>50</v>
      </c>
      <c r="H30" s="20">
        <v>18.53</v>
      </c>
      <c r="I30" s="97">
        <v>6.04</v>
      </c>
      <c r="J30" s="21" t="s">
        <v>21</v>
      </c>
      <c r="K30" s="20">
        <f t="shared" si="0"/>
        <v>7.46</v>
      </c>
      <c r="L30" s="22">
        <f t="shared" ref="L30:L31" si="2">ROUND(H30*K30,2)</f>
        <v>138.22999999999999</v>
      </c>
      <c r="M30" s="23" t="s">
        <v>22</v>
      </c>
      <c r="N30" s="26" t="s">
        <v>32</v>
      </c>
      <c r="O30" s="29">
        <v>5.86</v>
      </c>
      <c r="P30" s="30">
        <v>0.23549999999999999</v>
      </c>
    </row>
    <row r="31" spans="1:16" ht="28.8" x14ac:dyDescent="0.3">
      <c r="A31" s="13" t="s">
        <v>26</v>
      </c>
      <c r="B31" s="14" t="s">
        <v>26</v>
      </c>
      <c r="C31" s="15" t="s">
        <v>100</v>
      </c>
      <c r="D31" s="16" t="s">
        <v>19</v>
      </c>
      <c r="E31" s="17" t="s">
        <v>101</v>
      </c>
      <c r="F31" s="18" t="s">
        <v>102</v>
      </c>
      <c r="G31" s="19" t="s">
        <v>50</v>
      </c>
      <c r="H31" s="20">
        <v>18.53</v>
      </c>
      <c r="I31" s="97">
        <v>14.5</v>
      </c>
      <c r="J31" s="21" t="s">
        <v>21</v>
      </c>
      <c r="K31" s="20">
        <f t="shared" si="0"/>
        <v>17.91</v>
      </c>
      <c r="L31" s="22">
        <f t="shared" si="2"/>
        <v>331.87</v>
      </c>
      <c r="M31" s="23" t="s">
        <v>22</v>
      </c>
      <c r="N31" s="26" t="s">
        <v>32</v>
      </c>
      <c r="O31" s="29">
        <v>14.02</v>
      </c>
      <c r="P31" s="30">
        <v>0.23549999999999999</v>
      </c>
    </row>
    <row r="32" spans="1:16" x14ac:dyDescent="0.3">
      <c r="A32" s="13" t="s">
        <v>78</v>
      </c>
      <c r="B32" s="60" t="s">
        <v>78</v>
      </c>
      <c r="C32" s="61" t="s">
        <v>103</v>
      </c>
      <c r="D32" s="62"/>
      <c r="E32" s="63"/>
      <c r="F32" s="64" t="s">
        <v>104</v>
      </c>
      <c r="G32" s="65"/>
      <c r="H32" s="66"/>
      <c r="I32" s="67"/>
      <c r="J32" s="68" t="s">
        <v>21</v>
      </c>
      <c r="K32" s="66"/>
      <c r="L32" s="69">
        <f>SUM(L33+L34,L35)</f>
        <v>5497.1100000000006</v>
      </c>
      <c r="M32" s="70" t="s">
        <v>22</v>
      </c>
      <c r="N32" s="71" t="s">
        <v>32</v>
      </c>
      <c r="O32" s="72"/>
      <c r="P32" s="73">
        <v>0.23549999999999999</v>
      </c>
    </row>
    <row r="33" spans="1:16" ht="72" x14ac:dyDescent="0.3">
      <c r="A33" s="13" t="s">
        <v>26</v>
      </c>
      <c r="B33" s="14" t="s">
        <v>26</v>
      </c>
      <c r="C33" s="15" t="s">
        <v>105</v>
      </c>
      <c r="D33" s="16" t="s">
        <v>19</v>
      </c>
      <c r="E33" s="17" t="s">
        <v>106</v>
      </c>
      <c r="F33" s="18" t="s">
        <v>107</v>
      </c>
      <c r="G33" s="19" t="s">
        <v>50</v>
      </c>
      <c r="H33" s="20">
        <v>1.92</v>
      </c>
      <c r="I33" s="98">
        <v>805.6</v>
      </c>
      <c r="J33" s="21" t="s">
        <v>21</v>
      </c>
      <c r="K33" s="20">
        <f t="shared" si="0"/>
        <v>995.32</v>
      </c>
      <c r="L33" s="22">
        <f>ROUND(H33*K33,2)</f>
        <v>1911.01</v>
      </c>
      <c r="M33" s="23" t="s">
        <v>22</v>
      </c>
      <c r="N33" s="26" t="s">
        <v>32</v>
      </c>
      <c r="O33" s="29">
        <v>804.64</v>
      </c>
      <c r="P33" s="30">
        <v>0.23549999999999999</v>
      </c>
    </row>
    <row r="34" spans="1:16" ht="26.4" x14ac:dyDescent="0.3">
      <c r="A34" s="99" t="s">
        <v>26</v>
      </c>
      <c r="B34" s="100" t="s">
        <v>26</v>
      </c>
      <c r="C34" s="101" t="s">
        <v>216</v>
      </c>
      <c r="D34" s="102" t="s">
        <v>28</v>
      </c>
      <c r="E34" s="103" t="s">
        <v>217</v>
      </c>
      <c r="F34" s="104" t="s">
        <v>218</v>
      </c>
      <c r="G34" s="105" t="s">
        <v>31</v>
      </c>
      <c r="H34" s="106">
        <v>2</v>
      </c>
      <c r="I34" s="107">
        <v>516.55999999999995</v>
      </c>
      <c r="J34" s="108" t="s">
        <v>21</v>
      </c>
      <c r="K34" s="20">
        <f t="shared" si="0"/>
        <v>638.21</v>
      </c>
      <c r="L34" s="22">
        <f t="shared" ref="L34:L72" si="3">ROUND(H34*K34,2)</f>
        <v>1276.42</v>
      </c>
      <c r="M34" s="109" t="s">
        <v>22</v>
      </c>
      <c r="N34" s="26" t="s">
        <v>32</v>
      </c>
      <c r="O34" s="118">
        <v>516.55999999999995</v>
      </c>
      <c r="P34" s="119">
        <v>0.23549999999999999</v>
      </c>
    </row>
    <row r="35" spans="1:16" ht="26.4" x14ac:dyDescent="0.3">
      <c r="A35" s="99" t="s">
        <v>26</v>
      </c>
      <c r="B35" s="100" t="s">
        <v>26</v>
      </c>
      <c r="C35" s="101" t="s">
        <v>219</v>
      </c>
      <c r="D35" s="102" t="s">
        <v>28</v>
      </c>
      <c r="E35" s="103" t="s">
        <v>220</v>
      </c>
      <c r="F35" s="104" t="s">
        <v>221</v>
      </c>
      <c r="G35" s="105" t="s">
        <v>31</v>
      </c>
      <c r="H35" s="106">
        <v>4</v>
      </c>
      <c r="I35" s="107">
        <v>467.36</v>
      </c>
      <c r="J35" s="108" t="s">
        <v>21</v>
      </c>
      <c r="K35" s="20">
        <f t="shared" si="0"/>
        <v>577.41999999999996</v>
      </c>
      <c r="L35" s="22">
        <f t="shared" si="3"/>
        <v>2309.6799999999998</v>
      </c>
      <c r="M35" s="109" t="s">
        <v>22</v>
      </c>
      <c r="N35" s="26" t="s">
        <v>32</v>
      </c>
      <c r="O35" s="118">
        <v>467.36</v>
      </c>
      <c r="P35" s="119">
        <v>0.23549999999999999</v>
      </c>
    </row>
    <row r="36" spans="1:16" x14ac:dyDescent="0.3">
      <c r="A36" s="99" t="s">
        <v>78</v>
      </c>
      <c r="B36" s="76" t="s">
        <v>78</v>
      </c>
      <c r="C36" s="77" t="s">
        <v>108</v>
      </c>
      <c r="D36" s="78"/>
      <c r="E36" s="79"/>
      <c r="F36" s="80" t="s">
        <v>109</v>
      </c>
      <c r="G36" s="81"/>
      <c r="H36" s="82"/>
      <c r="I36" s="83"/>
      <c r="J36" s="84" t="s">
        <v>21</v>
      </c>
      <c r="K36" s="66"/>
      <c r="L36" s="69">
        <f>SUM(L37:L41)</f>
        <v>14635.779999999999</v>
      </c>
      <c r="M36" s="85" t="s">
        <v>22</v>
      </c>
      <c r="N36" s="71" t="s">
        <v>32</v>
      </c>
      <c r="O36" s="86"/>
      <c r="P36" s="87">
        <v>0.23549999999999999</v>
      </c>
    </row>
    <row r="37" spans="1:16" ht="66" x14ac:dyDescent="0.3">
      <c r="A37" s="99" t="s">
        <v>26</v>
      </c>
      <c r="B37" s="100" t="s">
        <v>26</v>
      </c>
      <c r="C37" s="101" t="s">
        <v>110</v>
      </c>
      <c r="D37" s="102" t="s">
        <v>19</v>
      </c>
      <c r="E37" s="103" t="s">
        <v>111</v>
      </c>
      <c r="F37" s="104" t="s">
        <v>112</v>
      </c>
      <c r="G37" s="105" t="s">
        <v>113</v>
      </c>
      <c r="H37" s="106">
        <v>6</v>
      </c>
      <c r="I37" s="107">
        <v>1402.46</v>
      </c>
      <c r="J37" s="108" t="s">
        <v>21</v>
      </c>
      <c r="K37" s="20">
        <f t="shared" si="0"/>
        <v>1732.74</v>
      </c>
      <c r="L37" s="22">
        <f t="shared" si="3"/>
        <v>10396.44</v>
      </c>
      <c r="M37" s="109" t="s">
        <v>22</v>
      </c>
      <c r="N37" s="26" t="s">
        <v>32</v>
      </c>
      <c r="O37" s="118">
        <v>1402.46</v>
      </c>
      <c r="P37" s="119">
        <v>0.23549999999999999</v>
      </c>
    </row>
    <row r="38" spans="1:16" ht="39.6" x14ac:dyDescent="0.3">
      <c r="A38" s="99" t="s">
        <v>26</v>
      </c>
      <c r="B38" s="100" t="s">
        <v>26</v>
      </c>
      <c r="C38" s="101" t="s">
        <v>114</v>
      </c>
      <c r="D38" s="102" t="s">
        <v>19</v>
      </c>
      <c r="E38" s="103" t="s">
        <v>115</v>
      </c>
      <c r="F38" s="104" t="s">
        <v>116</v>
      </c>
      <c r="G38" s="105" t="s">
        <v>50</v>
      </c>
      <c r="H38" s="106">
        <v>17.54</v>
      </c>
      <c r="I38" s="107">
        <v>78.36</v>
      </c>
      <c r="J38" s="108" t="s">
        <v>21</v>
      </c>
      <c r="K38" s="20">
        <f t="shared" si="0"/>
        <v>96.81</v>
      </c>
      <c r="L38" s="22">
        <f t="shared" si="3"/>
        <v>1698.05</v>
      </c>
      <c r="M38" s="109" t="s">
        <v>22</v>
      </c>
      <c r="N38" s="26" t="s">
        <v>32</v>
      </c>
      <c r="O38" s="118">
        <v>78.36</v>
      </c>
      <c r="P38" s="119">
        <v>0.23549999999999999</v>
      </c>
    </row>
    <row r="39" spans="1:16" ht="39.6" x14ac:dyDescent="0.3">
      <c r="A39" s="99" t="s">
        <v>26</v>
      </c>
      <c r="B39" s="100" t="s">
        <v>26</v>
      </c>
      <c r="C39" s="101" t="s">
        <v>117</v>
      </c>
      <c r="D39" s="102" t="s">
        <v>19</v>
      </c>
      <c r="E39" s="103" t="s">
        <v>118</v>
      </c>
      <c r="F39" s="104" t="s">
        <v>119</v>
      </c>
      <c r="G39" s="105" t="s">
        <v>120</v>
      </c>
      <c r="H39" s="106">
        <v>7.15</v>
      </c>
      <c r="I39" s="107">
        <v>80.14</v>
      </c>
      <c r="J39" s="108" t="s">
        <v>21</v>
      </c>
      <c r="K39" s="20">
        <f t="shared" si="0"/>
        <v>99.01</v>
      </c>
      <c r="L39" s="22">
        <f t="shared" si="3"/>
        <v>707.92</v>
      </c>
      <c r="M39" s="109" t="s">
        <v>22</v>
      </c>
      <c r="N39" s="26" t="s">
        <v>32</v>
      </c>
      <c r="O39" s="118">
        <v>80.14</v>
      </c>
      <c r="P39" s="119">
        <v>0.23549999999999999</v>
      </c>
    </row>
    <row r="40" spans="1:16" ht="39.6" x14ac:dyDescent="0.3">
      <c r="A40" s="99" t="s">
        <v>26</v>
      </c>
      <c r="B40" s="100" t="s">
        <v>26</v>
      </c>
      <c r="C40" s="101" t="s">
        <v>121</v>
      </c>
      <c r="D40" s="102" t="s">
        <v>28</v>
      </c>
      <c r="E40" s="103" t="s">
        <v>122</v>
      </c>
      <c r="F40" s="104" t="s">
        <v>123</v>
      </c>
      <c r="G40" s="105" t="s">
        <v>120</v>
      </c>
      <c r="H40" s="106">
        <v>12.45</v>
      </c>
      <c r="I40" s="107">
        <v>24.33</v>
      </c>
      <c r="J40" s="108" t="s">
        <v>21</v>
      </c>
      <c r="K40" s="20">
        <f t="shared" si="0"/>
        <v>30.06</v>
      </c>
      <c r="L40" s="22">
        <f t="shared" si="3"/>
        <v>374.25</v>
      </c>
      <c r="M40" s="109" t="s">
        <v>22</v>
      </c>
      <c r="N40" s="26" t="s">
        <v>32</v>
      </c>
      <c r="O40" s="118">
        <v>24.33</v>
      </c>
      <c r="P40" s="119">
        <v>0.23549999999999999</v>
      </c>
    </row>
    <row r="41" spans="1:16" ht="39.6" x14ac:dyDescent="0.3">
      <c r="A41" s="99" t="s">
        <v>26</v>
      </c>
      <c r="B41" s="100" t="s">
        <v>26</v>
      </c>
      <c r="C41" s="101" t="s">
        <v>124</v>
      </c>
      <c r="D41" s="102" t="s">
        <v>28</v>
      </c>
      <c r="E41" s="103" t="s">
        <v>125</v>
      </c>
      <c r="F41" s="104" t="s">
        <v>126</v>
      </c>
      <c r="G41" s="105" t="s">
        <v>120</v>
      </c>
      <c r="H41" s="106">
        <v>20.8</v>
      </c>
      <c r="I41" s="107">
        <v>56.78</v>
      </c>
      <c r="J41" s="108" t="s">
        <v>21</v>
      </c>
      <c r="K41" s="20">
        <f t="shared" si="0"/>
        <v>70.150000000000006</v>
      </c>
      <c r="L41" s="22">
        <f t="shared" si="3"/>
        <v>1459.12</v>
      </c>
      <c r="M41" s="109" t="s">
        <v>22</v>
      </c>
      <c r="N41" s="26" t="s">
        <v>32</v>
      </c>
      <c r="O41" s="118">
        <v>56.78</v>
      </c>
      <c r="P41" s="119">
        <v>0.23549999999999999</v>
      </c>
    </row>
    <row r="42" spans="1:16" x14ac:dyDescent="0.3">
      <c r="A42" s="99" t="s">
        <v>78</v>
      </c>
      <c r="B42" s="76" t="s">
        <v>78</v>
      </c>
      <c r="C42" s="77" t="s">
        <v>127</v>
      </c>
      <c r="D42" s="78"/>
      <c r="E42" s="79"/>
      <c r="F42" s="80" t="s">
        <v>128</v>
      </c>
      <c r="G42" s="81"/>
      <c r="H42" s="82"/>
      <c r="I42" s="83"/>
      <c r="J42" s="84" t="s">
        <v>21</v>
      </c>
      <c r="K42" s="66"/>
      <c r="L42" s="69">
        <f>SUM(L43:L55)</f>
        <v>10562.619999999999</v>
      </c>
      <c r="M42" s="85" t="s">
        <v>22</v>
      </c>
      <c r="N42" s="71" t="s">
        <v>32</v>
      </c>
      <c r="O42" s="86"/>
      <c r="P42" s="87">
        <v>0.23549999999999999</v>
      </c>
    </row>
    <row r="43" spans="1:16" ht="39.6" x14ac:dyDescent="0.3">
      <c r="A43" s="99" t="s">
        <v>26</v>
      </c>
      <c r="B43" s="100" t="s">
        <v>26</v>
      </c>
      <c r="C43" s="101" t="s">
        <v>129</v>
      </c>
      <c r="D43" s="102" t="s">
        <v>28</v>
      </c>
      <c r="E43" s="114" t="s">
        <v>130</v>
      </c>
      <c r="F43" s="104" t="s">
        <v>131</v>
      </c>
      <c r="G43" s="105" t="s">
        <v>120</v>
      </c>
      <c r="H43" s="106">
        <v>11.61</v>
      </c>
      <c r="I43" s="107">
        <v>22.88</v>
      </c>
      <c r="J43" s="108" t="s">
        <v>21</v>
      </c>
      <c r="K43" s="20">
        <f t="shared" si="0"/>
        <v>28.27</v>
      </c>
      <c r="L43" s="22">
        <f t="shared" si="3"/>
        <v>328.21</v>
      </c>
      <c r="M43" s="109" t="s">
        <v>22</v>
      </c>
      <c r="N43" s="26" t="s">
        <v>32</v>
      </c>
      <c r="O43" s="118">
        <v>22.88</v>
      </c>
      <c r="P43" s="119">
        <v>0.23549999999999999</v>
      </c>
    </row>
    <row r="44" spans="1:16" ht="39.6" x14ac:dyDescent="0.3">
      <c r="A44" s="99" t="s">
        <v>26</v>
      </c>
      <c r="B44" s="100" t="s">
        <v>26</v>
      </c>
      <c r="C44" s="101" t="s">
        <v>132</v>
      </c>
      <c r="D44" s="102" t="s">
        <v>28</v>
      </c>
      <c r="E44" s="114" t="s">
        <v>133</v>
      </c>
      <c r="F44" s="104" t="s">
        <v>134</v>
      </c>
      <c r="G44" s="105" t="s">
        <v>120</v>
      </c>
      <c r="H44" s="106">
        <v>50</v>
      </c>
      <c r="I44" s="107">
        <v>51.72</v>
      </c>
      <c r="J44" s="108" t="s">
        <v>21</v>
      </c>
      <c r="K44" s="20">
        <f t="shared" si="0"/>
        <v>63.9</v>
      </c>
      <c r="L44" s="22">
        <f t="shared" si="3"/>
        <v>3195</v>
      </c>
      <c r="M44" s="109" t="s">
        <v>22</v>
      </c>
      <c r="N44" s="26" t="s">
        <v>32</v>
      </c>
      <c r="O44" s="118">
        <v>51.72</v>
      </c>
      <c r="P44" s="119">
        <v>0.23549999999999999</v>
      </c>
    </row>
    <row r="45" spans="1:16" ht="39.6" x14ac:dyDescent="0.3">
      <c r="A45" s="99" t="s">
        <v>26</v>
      </c>
      <c r="B45" s="100" t="s">
        <v>26</v>
      </c>
      <c r="C45" s="101" t="s">
        <v>135</v>
      </c>
      <c r="D45" s="102" t="s">
        <v>28</v>
      </c>
      <c r="E45" s="114" t="s">
        <v>136</v>
      </c>
      <c r="F45" s="104" t="s">
        <v>137</v>
      </c>
      <c r="G45" s="105" t="s">
        <v>120</v>
      </c>
      <c r="H45" s="106">
        <v>2.4</v>
      </c>
      <c r="I45" s="107">
        <v>28.71</v>
      </c>
      <c r="J45" s="108" t="s">
        <v>21</v>
      </c>
      <c r="K45" s="20">
        <f t="shared" si="0"/>
        <v>35.47</v>
      </c>
      <c r="L45" s="22">
        <f t="shared" si="3"/>
        <v>85.13</v>
      </c>
      <c r="M45" s="109" t="s">
        <v>22</v>
      </c>
      <c r="N45" s="26" t="s">
        <v>32</v>
      </c>
      <c r="O45" s="118">
        <v>28.71</v>
      </c>
      <c r="P45" s="119">
        <v>0.23549999999999999</v>
      </c>
    </row>
    <row r="46" spans="1:16" ht="39.6" x14ac:dyDescent="0.3">
      <c r="A46" s="99" t="s">
        <v>26</v>
      </c>
      <c r="B46" s="100" t="s">
        <v>26</v>
      </c>
      <c r="C46" s="101" t="s">
        <v>138</v>
      </c>
      <c r="D46" s="102" t="s">
        <v>28</v>
      </c>
      <c r="E46" s="114" t="s">
        <v>139</v>
      </c>
      <c r="F46" s="104" t="s">
        <v>140</v>
      </c>
      <c r="G46" s="105" t="s">
        <v>120</v>
      </c>
      <c r="H46" s="106">
        <v>5.6</v>
      </c>
      <c r="I46" s="107">
        <v>23.68</v>
      </c>
      <c r="J46" s="108" t="s">
        <v>21</v>
      </c>
      <c r="K46" s="20">
        <f t="shared" si="0"/>
        <v>29.26</v>
      </c>
      <c r="L46" s="22">
        <f t="shared" si="3"/>
        <v>163.86</v>
      </c>
      <c r="M46" s="109" t="s">
        <v>22</v>
      </c>
      <c r="N46" s="26" t="s">
        <v>32</v>
      </c>
      <c r="O46" s="118">
        <v>23.68</v>
      </c>
      <c r="P46" s="119">
        <v>0.23549999999999999</v>
      </c>
    </row>
    <row r="47" spans="1:16" ht="39.6" x14ac:dyDescent="0.3">
      <c r="A47" s="99" t="s">
        <v>26</v>
      </c>
      <c r="B47" s="100" t="s">
        <v>26</v>
      </c>
      <c r="C47" s="101" t="s">
        <v>141</v>
      </c>
      <c r="D47" s="102" t="s">
        <v>28</v>
      </c>
      <c r="E47" s="114" t="s">
        <v>142</v>
      </c>
      <c r="F47" s="104" t="s">
        <v>143</v>
      </c>
      <c r="G47" s="105" t="s">
        <v>120</v>
      </c>
      <c r="H47" s="106">
        <v>14.67</v>
      </c>
      <c r="I47" s="107">
        <v>40.229999999999997</v>
      </c>
      <c r="J47" s="108" t="s">
        <v>21</v>
      </c>
      <c r="K47" s="20">
        <f t="shared" si="0"/>
        <v>49.7</v>
      </c>
      <c r="L47" s="22">
        <f t="shared" si="3"/>
        <v>729.1</v>
      </c>
      <c r="M47" s="109" t="s">
        <v>22</v>
      </c>
      <c r="N47" s="26" t="s">
        <v>32</v>
      </c>
      <c r="O47" s="118">
        <v>40.229999999999997</v>
      </c>
      <c r="P47" s="119">
        <v>0.23549999999999999</v>
      </c>
    </row>
    <row r="48" spans="1:16" ht="26.4" x14ac:dyDescent="0.3">
      <c r="A48" s="99" t="s">
        <v>26</v>
      </c>
      <c r="B48" s="100" t="s">
        <v>26</v>
      </c>
      <c r="C48" s="101" t="s">
        <v>144</v>
      </c>
      <c r="D48" s="102" t="s">
        <v>19</v>
      </c>
      <c r="E48" s="114" t="s">
        <v>145</v>
      </c>
      <c r="F48" s="104" t="s">
        <v>146</v>
      </c>
      <c r="G48" s="105" t="s">
        <v>113</v>
      </c>
      <c r="H48" s="106">
        <v>1</v>
      </c>
      <c r="I48" s="107">
        <v>491.15</v>
      </c>
      <c r="J48" s="108" t="s">
        <v>21</v>
      </c>
      <c r="K48" s="20">
        <f t="shared" si="0"/>
        <v>606.82000000000005</v>
      </c>
      <c r="L48" s="22">
        <f t="shared" si="3"/>
        <v>606.82000000000005</v>
      </c>
      <c r="M48" s="109" t="s">
        <v>22</v>
      </c>
      <c r="N48" s="26" t="s">
        <v>32</v>
      </c>
      <c r="O48" s="118">
        <v>491.15</v>
      </c>
      <c r="P48" s="119">
        <v>0.23549999999999999</v>
      </c>
    </row>
    <row r="49" spans="1:16" ht="26.4" x14ac:dyDescent="0.3">
      <c r="A49" s="99" t="s">
        <v>26</v>
      </c>
      <c r="B49" s="100" t="s">
        <v>26</v>
      </c>
      <c r="C49" s="101" t="s">
        <v>147</v>
      </c>
      <c r="D49" s="102" t="s">
        <v>28</v>
      </c>
      <c r="E49" s="114" t="s">
        <v>148</v>
      </c>
      <c r="F49" s="104" t="s">
        <v>149</v>
      </c>
      <c r="G49" s="105" t="s">
        <v>113</v>
      </c>
      <c r="H49" s="106">
        <v>2</v>
      </c>
      <c r="I49" s="107">
        <v>54.55</v>
      </c>
      <c r="J49" s="108" t="s">
        <v>21</v>
      </c>
      <c r="K49" s="20">
        <f t="shared" si="0"/>
        <v>67.400000000000006</v>
      </c>
      <c r="L49" s="22">
        <f t="shared" si="3"/>
        <v>134.80000000000001</v>
      </c>
      <c r="M49" s="109" t="s">
        <v>22</v>
      </c>
      <c r="N49" s="26" t="s">
        <v>32</v>
      </c>
      <c r="O49" s="118">
        <v>54.55</v>
      </c>
      <c r="P49" s="119">
        <v>0.23549999999999999</v>
      </c>
    </row>
    <row r="50" spans="1:16" ht="26.4" x14ac:dyDescent="0.3">
      <c r="A50" s="99" t="s">
        <v>26</v>
      </c>
      <c r="B50" s="100" t="s">
        <v>26</v>
      </c>
      <c r="C50" s="101" t="s">
        <v>150</v>
      </c>
      <c r="D50" s="102" t="s">
        <v>28</v>
      </c>
      <c r="E50" s="114" t="s">
        <v>151</v>
      </c>
      <c r="F50" s="104" t="s">
        <v>152</v>
      </c>
      <c r="G50" s="105" t="s">
        <v>50</v>
      </c>
      <c r="H50" s="106">
        <v>1.44</v>
      </c>
      <c r="I50" s="107">
        <v>348.88</v>
      </c>
      <c r="J50" s="108" t="s">
        <v>21</v>
      </c>
      <c r="K50" s="20">
        <f t="shared" si="0"/>
        <v>431.04</v>
      </c>
      <c r="L50" s="22">
        <f t="shared" si="3"/>
        <v>620.70000000000005</v>
      </c>
      <c r="M50" s="109" t="s">
        <v>22</v>
      </c>
      <c r="N50" s="26" t="s">
        <v>32</v>
      </c>
      <c r="O50" s="118">
        <v>348.88</v>
      </c>
      <c r="P50" s="119">
        <v>0.23549999999999999</v>
      </c>
    </row>
    <row r="51" spans="1:16" ht="52.8" x14ac:dyDescent="0.3">
      <c r="A51" s="99" t="s">
        <v>26</v>
      </c>
      <c r="B51" s="100" t="s">
        <v>26</v>
      </c>
      <c r="C51" s="101" t="s">
        <v>153</v>
      </c>
      <c r="D51" s="102" t="s">
        <v>28</v>
      </c>
      <c r="E51" s="114" t="s">
        <v>154</v>
      </c>
      <c r="F51" s="104" t="s">
        <v>155</v>
      </c>
      <c r="G51" s="105" t="s">
        <v>120</v>
      </c>
      <c r="H51" s="106">
        <v>1.2</v>
      </c>
      <c r="I51" s="107">
        <v>184.81</v>
      </c>
      <c r="J51" s="108" t="s">
        <v>21</v>
      </c>
      <c r="K51" s="20">
        <f t="shared" si="0"/>
        <v>228.33</v>
      </c>
      <c r="L51" s="22">
        <f t="shared" si="3"/>
        <v>274</v>
      </c>
      <c r="M51" s="109" t="s">
        <v>22</v>
      </c>
      <c r="N51" s="26" t="s">
        <v>32</v>
      </c>
      <c r="O51" s="118">
        <v>184.81</v>
      </c>
      <c r="P51" s="119">
        <v>0.23549999999999999</v>
      </c>
    </row>
    <row r="52" spans="1:16" ht="26.4" x14ac:dyDescent="0.3">
      <c r="A52" s="99" t="s">
        <v>26</v>
      </c>
      <c r="B52" s="100" t="s">
        <v>26</v>
      </c>
      <c r="C52" s="101" t="s">
        <v>156</v>
      </c>
      <c r="D52" s="102" t="s">
        <v>19</v>
      </c>
      <c r="E52" s="114" t="s">
        <v>157</v>
      </c>
      <c r="F52" s="104" t="s">
        <v>158</v>
      </c>
      <c r="G52" s="105" t="s">
        <v>113</v>
      </c>
      <c r="H52" s="106">
        <v>4</v>
      </c>
      <c r="I52" s="107">
        <v>32.049999999999997</v>
      </c>
      <c r="J52" s="108" t="s">
        <v>21</v>
      </c>
      <c r="K52" s="20">
        <f t="shared" si="0"/>
        <v>39.6</v>
      </c>
      <c r="L52" s="22">
        <f t="shared" si="3"/>
        <v>158.4</v>
      </c>
      <c r="M52" s="109" t="s">
        <v>22</v>
      </c>
      <c r="N52" s="26" t="s">
        <v>32</v>
      </c>
      <c r="O52" s="118">
        <v>32.049999999999997</v>
      </c>
      <c r="P52" s="119">
        <v>0.23549999999999999</v>
      </c>
    </row>
    <row r="53" spans="1:16" ht="39.6" x14ac:dyDescent="0.3">
      <c r="A53" s="99" t="s">
        <v>26</v>
      </c>
      <c r="B53" s="100" t="s">
        <v>26</v>
      </c>
      <c r="C53" s="101" t="s">
        <v>159</v>
      </c>
      <c r="D53" s="102" t="s">
        <v>19</v>
      </c>
      <c r="E53" s="114" t="s">
        <v>160</v>
      </c>
      <c r="F53" s="104" t="s">
        <v>161</v>
      </c>
      <c r="G53" s="105" t="s">
        <v>113</v>
      </c>
      <c r="H53" s="106">
        <v>4</v>
      </c>
      <c r="I53" s="107">
        <v>294.20999999999998</v>
      </c>
      <c r="J53" s="108" t="s">
        <v>21</v>
      </c>
      <c r="K53" s="20">
        <f t="shared" si="0"/>
        <v>363.5</v>
      </c>
      <c r="L53" s="22">
        <f t="shared" si="3"/>
        <v>1454</v>
      </c>
      <c r="M53" s="109" t="s">
        <v>22</v>
      </c>
      <c r="N53" s="26" t="s">
        <v>32</v>
      </c>
      <c r="O53" s="118">
        <v>294.20999999999998</v>
      </c>
      <c r="P53" s="119">
        <v>0.23549999999999999</v>
      </c>
    </row>
    <row r="54" spans="1:16" ht="66" x14ac:dyDescent="0.3">
      <c r="A54" s="99" t="s">
        <v>26</v>
      </c>
      <c r="B54" s="100" t="s">
        <v>26</v>
      </c>
      <c r="C54" s="101" t="s">
        <v>162</v>
      </c>
      <c r="D54" s="102" t="s">
        <v>28</v>
      </c>
      <c r="E54" s="103" t="s">
        <v>163</v>
      </c>
      <c r="F54" s="104" t="s">
        <v>164</v>
      </c>
      <c r="G54" s="105" t="s">
        <v>113</v>
      </c>
      <c r="H54" s="106">
        <v>4</v>
      </c>
      <c r="I54" s="107">
        <v>295.14</v>
      </c>
      <c r="J54" s="108" t="s">
        <v>21</v>
      </c>
      <c r="K54" s="20">
        <f t="shared" si="0"/>
        <v>364.65</v>
      </c>
      <c r="L54" s="22">
        <f t="shared" si="3"/>
        <v>1458.6</v>
      </c>
      <c r="M54" s="109" t="s">
        <v>22</v>
      </c>
      <c r="N54" s="26" t="s">
        <v>32</v>
      </c>
      <c r="O54" s="118">
        <v>295.14</v>
      </c>
      <c r="P54" s="119">
        <v>0.23549999999999999</v>
      </c>
    </row>
    <row r="55" spans="1:16" ht="39.6" x14ac:dyDescent="0.3">
      <c r="A55" s="99" t="s">
        <v>26</v>
      </c>
      <c r="B55" s="100" t="s">
        <v>26</v>
      </c>
      <c r="C55" s="101" t="s">
        <v>165</v>
      </c>
      <c r="D55" s="102" t="s">
        <v>19</v>
      </c>
      <c r="E55" s="103" t="s">
        <v>166</v>
      </c>
      <c r="F55" s="104" t="s">
        <v>167</v>
      </c>
      <c r="G55" s="105" t="s">
        <v>113</v>
      </c>
      <c r="H55" s="106">
        <v>4</v>
      </c>
      <c r="I55" s="107">
        <v>273.98</v>
      </c>
      <c r="J55" s="108" t="s">
        <v>21</v>
      </c>
      <c r="K55" s="20">
        <f t="shared" si="0"/>
        <v>338.5</v>
      </c>
      <c r="L55" s="22">
        <f t="shared" si="3"/>
        <v>1354</v>
      </c>
      <c r="M55" s="109" t="s">
        <v>22</v>
      </c>
      <c r="N55" s="26" t="s">
        <v>32</v>
      </c>
      <c r="O55" s="118">
        <v>273.98</v>
      </c>
      <c r="P55" s="119">
        <v>0.23549999999999999</v>
      </c>
    </row>
    <row r="56" spans="1:16" x14ac:dyDescent="0.3">
      <c r="A56" s="99" t="s">
        <v>78</v>
      </c>
      <c r="B56" s="76" t="s">
        <v>78</v>
      </c>
      <c r="C56" s="77" t="s">
        <v>168</v>
      </c>
      <c r="D56" s="78"/>
      <c r="E56" s="79"/>
      <c r="F56" s="80" t="s">
        <v>169</v>
      </c>
      <c r="G56" s="81"/>
      <c r="H56" s="82"/>
      <c r="I56" s="83"/>
      <c r="J56" s="84" t="s">
        <v>21</v>
      </c>
      <c r="K56" s="66"/>
      <c r="L56" s="69">
        <f>SUM(L57:L60)</f>
        <v>992.27</v>
      </c>
      <c r="M56" s="85" t="s">
        <v>22</v>
      </c>
      <c r="N56" s="71" t="s">
        <v>32</v>
      </c>
      <c r="O56" s="86"/>
      <c r="P56" s="87">
        <v>0.23549999999999999</v>
      </c>
    </row>
    <row r="57" spans="1:16" ht="66" x14ac:dyDescent="0.3">
      <c r="A57" s="99" t="s">
        <v>26</v>
      </c>
      <c r="B57" s="100" t="s">
        <v>26</v>
      </c>
      <c r="C57" s="101" t="s">
        <v>170</v>
      </c>
      <c r="D57" s="102" t="s">
        <v>28</v>
      </c>
      <c r="E57" s="103" t="s">
        <v>171</v>
      </c>
      <c r="F57" s="104" t="s">
        <v>172</v>
      </c>
      <c r="G57" s="105" t="s">
        <v>113</v>
      </c>
      <c r="H57" s="106">
        <v>8</v>
      </c>
      <c r="I57" s="107">
        <v>60.05</v>
      </c>
      <c r="J57" s="108" t="s">
        <v>21</v>
      </c>
      <c r="K57" s="20">
        <f t="shared" si="0"/>
        <v>74.19</v>
      </c>
      <c r="L57" s="22">
        <f t="shared" si="3"/>
        <v>593.52</v>
      </c>
      <c r="M57" s="109" t="s">
        <v>22</v>
      </c>
      <c r="N57" s="26" t="s">
        <v>32</v>
      </c>
      <c r="O57" s="118">
        <v>60.05</v>
      </c>
      <c r="P57" s="119">
        <v>0.23549999999999999</v>
      </c>
    </row>
    <row r="58" spans="1:16" ht="79.2" x14ac:dyDescent="0.3">
      <c r="A58" s="99" t="s">
        <v>26</v>
      </c>
      <c r="B58" s="100" t="s">
        <v>26</v>
      </c>
      <c r="C58" s="101" t="s">
        <v>173</v>
      </c>
      <c r="D58" s="102" t="s">
        <v>28</v>
      </c>
      <c r="E58" s="103" t="s">
        <v>174</v>
      </c>
      <c r="F58" s="104" t="s">
        <v>175</v>
      </c>
      <c r="G58" s="105" t="s">
        <v>113</v>
      </c>
      <c r="H58" s="106">
        <v>2</v>
      </c>
      <c r="I58" s="107">
        <v>46.6</v>
      </c>
      <c r="J58" s="108" t="s">
        <v>21</v>
      </c>
      <c r="K58" s="20">
        <f t="shared" si="0"/>
        <v>57.57</v>
      </c>
      <c r="L58" s="22">
        <f t="shared" si="3"/>
        <v>115.14</v>
      </c>
      <c r="M58" s="109" t="s">
        <v>22</v>
      </c>
      <c r="N58" s="26" t="s">
        <v>32</v>
      </c>
      <c r="O58" s="118">
        <v>46.6</v>
      </c>
      <c r="P58" s="119">
        <v>0.23549999999999999</v>
      </c>
    </row>
    <row r="59" spans="1:16" ht="39.6" x14ac:dyDescent="0.3">
      <c r="A59" s="99" t="s">
        <v>26</v>
      </c>
      <c r="B59" s="100" t="s">
        <v>26</v>
      </c>
      <c r="C59" s="101" t="s">
        <v>176</v>
      </c>
      <c r="D59" s="102" t="s">
        <v>28</v>
      </c>
      <c r="E59" s="114" t="s">
        <v>177</v>
      </c>
      <c r="F59" s="104" t="s">
        <v>178</v>
      </c>
      <c r="G59" s="105" t="s">
        <v>120</v>
      </c>
      <c r="H59" s="106">
        <v>20</v>
      </c>
      <c r="I59" s="107">
        <v>8.89</v>
      </c>
      <c r="J59" s="108" t="s">
        <v>21</v>
      </c>
      <c r="K59" s="20">
        <f t="shared" si="0"/>
        <v>10.98</v>
      </c>
      <c r="L59" s="22">
        <f t="shared" si="3"/>
        <v>219.6</v>
      </c>
      <c r="M59" s="109" t="s">
        <v>22</v>
      </c>
      <c r="N59" s="26" t="s">
        <v>32</v>
      </c>
      <c r="O59" s="118">
        <v>8.89</v>
      </c>
      <c r="P59" s="119">
        <v>0.23549999999999999</v>
      </c>
    </row>
    <row r="60" spans="1:16" ht="39.6" x14ac:dyDescent="0.3">
      <c r="A60" s="99" t="s">
        <v>26</v>
      </c>
      <c r="B60" s="100" t="s">
        <v>26</v>
      </c>
      <c r="C60" s="101" t="s">
        <v>179</v>
      </c>
      <c r="D60" s="102" t="s">
        <v>19</v>
      </c>
      <c r="E60" s="103" t="s">
        <v>180</v>
      </c>
      <c r="F60" s="104" t="s">
        <v>181</v>
      </c>
      <c r="G60" s="105" t="s">
        <v>113</v>
      </c>
      <c r="H60" s="106">
        <v>1</v>
      </c>
      <c r="I60" s="107">
        <v>51.81</v>
      </c>
      <c r="J60" s="108" t="s">
        <v>21</v>
      </c>
      <c r="K60" s="20">
        <f t="shared" si="0"/>
        <v>64.010000000000005</v>
      </c>
      <c r="L60" s="22">
        <f t="shared" si="3"/>
        <v>64.010000000000005</v>
      </c>
      <c r="M60" s="109" t="s">
        <v>22</v>
      </c>
      <c r="N60" s="26" t="s">
        <v>32</v>
      </c>
      <c r="O60" s="118">
        <v>51.81</v>
      </c>
      <c r="P60" s="119">
        <v>0.23549999999999999</v>
      </c>
    </row>
    <row r="61" spans="1:16" x14ac:dyDescent="0.3">
      <c r="A61" s="99" t="s">
        <v>78</v>
      </c>
      <c r="B61" s="76" t="s">
        <v>78</v>
      </c>
      <c r="C61" s="77" t="s">
        <v>182</v>
      </c>
      <c r="D61" s="78"/>
      <c r="E61" s="79"/>
      <c r="F61" s="80" t="s">
        <v>183</v>
      </c>
      <c r="G61" s="81"/>
      <c r="H61" s="82"/>
      <c r="I61" s="83"/>
      <c r="J61" s="84" t="s">
        <v>21</v>
      </c>
      <c r="K61" s="66"/>
      <c r="L61" s="69">
        <f>SUM(L62:L68)</f>
        <v>15525.949999999999</v>
      </c>
      <c r="M61" s="85" t="s">
        <v>22</v>
      </c>
      <c r="N61" s="71" t="s">
        <v>32</v>
      </c>
      <c r="O61" s="86"/>
      <c r="P61" s="87">
        <v>0.23549999999999999</v>
      </c>
    </row>
    <row r="62" spans="1:16" ht="39.6" x14ac:dyDescent="0.3">
      <c r="A62" s="99" t="s">
        <v>26</v>
      </c>
      <c r="B62" s="100" t="s">
        <v>26</v>
      </c>
      <c r="C62" s="101" t="s">
        <v>184</v>
      </c>
      <c r="D62" s="102" t="s">
        <v>19</v>
      </c>
      <c r="E62" s="114" t="s">
        <v>185</v>
      </c>
      <c r="F62" s="104" t="s">
        <v>186</v>
      </c>
      <c r="G62" s="105" t="s">
        <v>120</v>
      </c>
      <c r="H62" s="106">
        <v>40</v>
      </c>
      <c r="I62" s="107">
        <v>81.78</v>
      </c>
      <c r="J62" s="108" t="s">
        <v>21</v>
      </c>
      <c r="K62" s="20">
        <f t="shared" si="0"/>
        <v>101.04</v>
      </c>
      <c r="L62" s="22">
        <f t="shared" si="3"/>
        <v>4041.6</v>
      </c>
      <c r="M62" s="109" t="s">
        <v>22</v>
      </c>
      <c r="N62" s="26" t="s">
        <v>32</v>
      </c>
      <c r="O62" s="118">
        <v>81.78</v>
      </c>
      <c r="P62" s="119">
        <v>0.23549999999999999</v>
      </c>
    </row>
    <row r="63" spans="1:16" ht="26.4" x14ac:dyDescent="0.3">
      <c r="A63" s="99" t="s">
        <v>26</v>
      </c>
      <c r="B63" s="100" t="s">
        <v>26</v>
      </c>
      <c r="C63" s="101" t="s">
        <v>187</v>
      </c>
      <c r="D63" s="102" t="s">
        <v>19</v>
      </c>
      <c r="E63" s="114" t="s">
        <v>188</v>
      </c>
      <c r="F63" s="104" t="s">
        <v>189</v>
      </c>
      <c r="G63" s="105" t="s">
        <v>190</v>
      </c>
      <c r="H63" s="106">
        <v>200</v>
      </c>
      <c r="I63" s="107">
        <v>12.86</v>
      </c>
      <c r="J63" s="108" t="s">
        <v>21</v>
      </c>
      <c r="K63" s="20">
        <f t="shared" si="0"/>
        <v>15.89</v>
      </c>
      <c r="L63" s="22">
        <f t="shared" si="3"/>
        <v>3178</v>
      </c>
      <c r="M63" s="109" t="s">
        <v>22</v>
      </c>
      <c r="N63" s="26" t="s">
        <v>32</v>
      </c>
      <c r="O63" s="118">
        <v>12.86</v>
      </c>
      <c r="P63" s="119">
        <v>0.23549999999999999</v>
      </c>
    </row>
    <row r="64" spans="1:16" ht="39.6" x14ac:dyDescent="0.3">
      <c r="A64" s="99" t="s">
        <v>26</v>
      </c>
      <c r="B64" s="100" t="s">
        <v>26</v>
      </c>
      <c r="C64" s="101" t="s">
        <v>191</v>
      </c>
      <c r="D64" s="102" t="s">
        <v>19</v>
      </c>
      <c r="E64" s="114" t="s">
        <v>192</v>
      </c>
      <c r="F64" s="104" t="s">
        <v>193</v>
      </c>
      <c r="G64" s="105" t="s">
        <v>194</v>
      </c>
      <c r="H64" s="106">
        <v>2.1</v>
      </c>
      <c r="I64" s="107">
        <v>271.45999999999998</v>
      </c>
      <c r="J64" s="108" t="s">
        <v>21</v>
      </c>
      <c r="K64" s="20">
        <f t="shared" si="0"/>
        <v>335.39</v>
      </c>
      <c r="L64" s="22">
        <f t="shared" si="3"/>
        <v>704.32</v>
      </c>
      <c r="M64" s="109" t="s">
        <v>22</v>
      </c>
      <c r="N64" s="26" t="s">
        <v>32</v>
      </c>
      <c r="O64" s="118">
        <v>271.45999999999998</v>
      </c>
      <c r="P64" s="119">
        <v>0.23549999999999999</v>
      </c>
    </row>
    <row r="65" spans="1:16" ht="39.6" x14ac:dyDescent="0.3">
      <c r="A65" s="99" t="s">
        <v>26</v>
      </c>
      <c r="B65" s="100" t="s">
        <v>26</v>
      </c>
      <c r="C65" s="101" t="s">
        <v>195</v>
      </c>
      <c r="D65" s="102" t="s">
        <v>19</v>
      </c>
      <c r="E65" s="114" t="s">
        <v>196</v>
      </c>
      <c r="F65" s="104" t="s">
        <v>197</v>
      </c>
      <c r="G65" s="105" t="s">
        <v>194</v>
      </c>
      <c r="H65" s="106">
        <v>1.4</v>
      </c>
      <c r="I65" s="107">
        <v>134.07</v>
      </c>
      <c r="J65" s="108" t="s">
        <v>21</v>
      </c>
      <c r="K65" s="20">
        <f t="shared" si="0"/>
        <v>165.64</v>
      </c>
      <c r="L65" s="22">
        <f t="shared" si="3"/>
        <v>231.9</v>
      </c>
      <c r="M65" s="109" t="s">
        <v>22</v>
      </c>
      <c r="N65" s="26" t="s">
        <v>32</v>
      </c>
      <c r="O65" s="118">
        <v>134.07</v>
      </c>
      <c r="P65" s="119">
        <v>0.23549999999999999</v>
      </c>
    </row>
    <row r="66" spans="1:16" ht="39.6" x14ac:dyDescent="0.3">
      <c r="A66" s="99" t="s">
        <v>26</v>
      </c>
      <c r="B66" s="100" t="s">
        <v>26</v>
      </c>
      <c r="C66" s="101" t="s">
        <v>198</v>
      </c>
      <c r="D66" s="102" t="s">
        <v>19</v>
      </c>
      <c r="E66" s="114" t="s">
        <v>199</v>
      </c>
      <c r="F66" s="104" t="s">
        <v>200</v>
      </c>
      <c r="G66" s="105" t="s">
        <v>190</v>
      </c>
      <c r="H66" s="106">
        <v>210</v>
      </c>
      <c r="I66" s="107">
        <v>15.53</v>
      </c>
      <c r="J66" s="108" t="s">
        <v>21</v>
      </c>
      <c r="K66" s="20">
        <f t="shared" si="0"/>
        <v>19.190000000000001</v>
      </c>
      <c r="L66" s="22">
        <f t="shared" si="3"/>
        <v>4029.9</v>
      </c>
      <c r="M66" s="109" t="s">
        <v>22</v>
      </c>
      <c r="N66" s="26" t="s">
        <v>32</v>
      </c>
      <c r="O66" s="118">
        <v>15.53</v>
      </c>
      <c r="P66" s="119">
        <v>0.23549999999999999</v>
      </c>
    </row>
    <row r="67" spans="1:16" ht="52.8" x14ac:dyDescent="0.3">
      <c r="A67" s="99" t="s">
        <v>26</v>
      </c>
      <c r="B67" s="100" t="s">
        <v>26</v>
      </c>
      <c r="C67" s="101" t="s">
        <v>201</v>
      </c>
      <c r="D67" s="102" t="s">
        <v>19</v>
      </c>
      <c r="E67" s="114" t="s">
        <v>202</v>
      </c>
      <c r="F67" s="104" t="s">
        <v>203</v>
      </c>
      <c r="G67" s="105" t="s">
        <v>194</v>
      </c>
      <c r="H67" s="106">
        <v>3.5</v>
      </c>
      <c r="I67" s="107">
        <v>664.23</v>
      </c>
      <c r="J67" s="108" t="s">
        <v>21</v>
      </c>
      <c r="K67" s="20">
        <f t="shared" si="0"/>
        <v>820.66</v>
      </c>
      <c r="L67" s="22">
        <f t="shared" si="3"/>
        <v>2872.31</v>
      </c>
      <c r="M67" s="109" t="s">
        <v>22</v>
      </c>
      <c r="N67" s="26" t="s">
        <v>32</v>
      </c>
      <c r="O67" s="118">
        <v>664.23</v>
      </c>
      <c r="P67" s="119">
        <v>0.23549999999999999</v>
      </c>
    </row>
    <row r="68" spans="1:16" ht="66" x14ac:dyDescent="0.3">
      <c r="A68" s="99" t="s">
        <v>26</v>
      </c>
      <c r="B68" s="100" t="s">
        <v>26</v>
      </c>
      <c r="C68" s="101" t="s">
        <v>204</v>
      </c>
      <c r="D68" s="102" t="s">
        <v>28</v>
      </c>
      <c r="E68" s="114" t="s">
        <v>205</v>
      </c>
      <c r="F68" s="104" t="s">
        <v>206</v>
      </c>
      <c r="G68" s="105" t="s">
        <v>50</v>
      </c>
      <c r="H68" s="106">
        <v>6.48</v>
      </c>
      <c r="I68" s="107">
        <v>58.45</v>
      </c>
      <c r="J68" s="108" t="s">
        <v>21</v>
      </c>
      <c r="K68" s="20">
        <f t="shared" si="0"/>
        <v>72.209999999999994</v>
      </c>
      <c r="L68" s="22">
        <f t="shared" si="3"/>
        <v>467.92</v>
      </c>
      <c r="M68" s="109" t="s">
        <v>22</v>
      </c>
      <c r="N68" s="26" t="s">
        <v>32</v>
      </c>
      <c r="O68" s="118">
        <v>58.45</v>
      </c>
      <c r="P68" s="119">
        <v>0.23549999999999999</v>
      </c>
    </row>
    <row r="69" spans="1:16" x14ac:dyDescent="0.3">
      <c r="A69" s="99" t="s">
        <v>78</v>
      </c>
      <c r="B69" s="76" t="s">
        <v>78</v>
      </c>
      <c r="C69" s="77" t="s">
        <v>207</v>
      </c>
      <c r="D69" s="78"/>
      <c r="E69" s="79"/>
      <c r="F69" s="80" t="s">
        <v>208</v>
      </c>
      <c r="G69" s="81"/>
      <c r="H69" s="82"/>
      <c r="I69" s="83"/>
      <c r="J69" s="84" t="s">
        <v>21</v>
      </c>
      <c r="K69" s="66"/>
      <c r="L69" s="69">
        <f>SUM(L70:L72)</f>
        <v>10987.7</v>
      </c>
      <c r="M69" s="85" t="s">
        <v>22</v>
      </c>
      <c r="N69" s="71" t="s">
        <v>32</v>
      </c>
      <c r="O69" s="86"/>
      <c r="P69" s="87">
        <v>0.23549999999999999</v>
      </c>
    </row>
    <row r="70" spans="1:16" ht="39.6" x14ac:dyDescent="0.3">
      <c r="A70" s="99" t="s">
        <v>26</v>
      </c>
      <c r="B70" s="100" t="s">
        <v>26</v>
      </c>
      <c r="C70" s="101" t="s">
        <v>209</v>
      </c>
      <c r="D70" s="102" t="s">
        <v>19</v>
      </c>
      <c r="E70" s="114" t="s">
        <v>222</v>
      </c>
      <c r="F70" s="104" t="s">
        <v>223</v>
      </c>
      <c r="G70" s="105" t="s">
        <v>190</v>
      </c>
      <c r="H70" s="106">
        <v>235</v>
      </c>
      <c r="I70" s="107">
        <v>15.34</v>
      </c>
      <c r="J70" s="108" t="s">
        <v>21</v>
      </c>
      <c r="K70" s="20">
        <f t="shared" si="0"/>
        <v>18.95</v>
      </c>
      <c r="L70" s="22">
        <f t="shared" si="3"/>
        <v>4453.25</v>
      </c>
      <c r="M70" s="109" t="s">
        <v>22</v>
      </c>
      <c r="N70" s="26" t="s">
        <v>32</v>
      </c>
      <c r="O70" s="118">
        <v>15.34</v>
      </c>
      <c r="P70" s="119">
        <v>0.23549999999999999</v>
      </c>
    </row>
    <row r="71" spans="1:16" ht="39.6" x14ac:dyDescent="0.3">
      <c r="A71" s="115" t="s">
        <v>26</v>
      </c>
      <c r="B71" s="100" t="s">
        <v>26</v>
      </c>
      <c r="C71" s="101" t="s">
        <v>210</v>
      </c>
      <c r="D71" s="102" t="s">
        <v>19</v>
      </c>
      <c r="E71" s="103" t="s">
        <v>211</v>
      </c>
      <c r="F71" s="104" t="s">
        <v>212</v>
      </c>
      <c r="G71" s="105" t="s">
        <v>194</v>
      </c>
      <c r="H71" s="106">
        <v>2.35</v>
      </c>
      <c r="I71" s="107">
        <v>909.9</v>
      </c>
      <c r="J71" s="108" t="s">
        <v>21</v>
      </c>
      <c r="K71" s="20">
        <f t="shared" ref="K71:K72" si="4">ROUND(I71*1.2355,2)</f>
        <v>1124.18</v>
      </c>
      <c r="L71" s="22">
        <f t="shared" si="3"/>
        <v>2641.82</v>
      </c>
      <c r="M71" s="109" t="s">
        <v>22</v>
      </c>
      <c r="N71" s="31"/>
      <c r="O71" s="118">
        <v>909.9</v>
      </c>
      <c r="P71" s="119">
        <v>0.23549999999999999</v>
      </c>
    </row>
    <row r="72" spans="1:16" ht="26.4" x14ac:dyDescent="0.3">
      <c r="A72" s="115" t="s">
        <v>26</v>
      </c>
      <c r="B72" s="100" t="s">
        <v>26</v>
      </c>
      <c r="C72" s="101" t="s">
        <v>213</v>
      </c>
      <c r="D72" s="102" t="s">
        <v>28</v>
      </c>
      <c r="E72" s="103" t="s">
        <v>214</v>
      </c>
      <c r="F72" s="104" t="s">
        <v>215</v>
      </c>
      <c r="G72" s="105" t="s">
        <v>50</v>
      </c>
      <c r="H72" s="106">
        <v>53.12</v>
      </c>
      <c r="I72" s="107">
        <v>59.31</v>
      </c>
      <c r="J72" s="108" t="s">
        <v>21</v>
      </c>
      <c r="K72" s="20">
        <f t="shared" si="4"/>
        <v>73.28</v>
      </c>
      <c r="L72" s="22">
        <f t="shared" si="3"/>
        <v>3892.63</v>
      </c>
      <c r="M72" s="109" t="s">
        <v>22</v>
      </c>
      <c r="O72" s="118">
        <v>59.31</v>
      </c>
      <c r="P72" s="119">
        <v>0.23549999999999999</v>
      </c>
    </row>
    <row r="73" spans="1:16" x14ac:dyDescent="0.3">
      <c r="A73" s="110"/>
      <c r="B73" s="111"/>
      <c r="C73" s="110"/>
      <c r="D73" s="112"/>
      <c r="E73" s="112"/>
      <c r="F73" s="112"/>
      <c r="G73" s="112"/>
      <c r="H73" s="112"/>
      <c r="I73" s="112"/>
      <c r="J73" s="112"/>
      <c r="K73" s="112"/>
      <c r="L73" s="113"/>
      <c r="M73" s="117"/>
      <c r="N73" s="117"/>
      <c r="O73" s="117"/>
      <c r="P73" s="116"/>
    </row>
  </sheetData>
  <mergeCells count="1">
    <mergeCell ref="C2:F2"/>
  </mergeCells>
  <conditionalFormatting sqref="A3:A9">
    <cfRule type="cellIs" dxfId="105" priority="99" stopIfTrue="1" operator="notEqual">
      <formula>$N3</formula>
    </cfRule>
  </conditionalFormatting>
  <conditionalFormatting sqref="B3:C9 F3:F9 K3:L5 L6:L9 K6:K72">
    <cfRule type="expression" dxfId="104" priority="100" stopIfTrue="1">
      <formula>$C3=1</formula>
    </cfRule>
    <cfRule type="expression" dxfId="103" priority="101" stopIfTrue="1">
      <formula>OR($C3=0,$C3=2,$C3=3,$C3=4)</formula>
    </cfRule>
  </conditionalFormatting>
  <conditionalFormatting sqref="I3:J9">
    <cfRule type="expression" dxfId="102" priority="102" stopIfTrue="1">
      <formula>$C3=1</formula>
    </cfRule>
    <cfRule type="expression" dxfId="101" priority="103" stopIfTrue="1">
      <formula>OR($C3=0,$C3=2,$C3=3,$C3=4)</formula>
    </cfRule>
    <cfRule type="expression" dxfId="100" priority="104" stopIfTrue="1">
      <formula>AND(TIPOORCAMENTO="Licitado",$C3&lt;&gt;"L",$C3&lt;&gt;-1)</formula>
    </cfRule>
  </conditionalFormatting>
  <conditionalFormatting sqref="O3:P9 D3:E9 G3:H9 M3:M9">
    <cfRule type="expression" dxfId="99" priority="105" stopIfTrue="1">
      <formula>$C3=1</formula>
    </cfRule>
    <cfRule type="expression" dxfId="98" priority="106" stopIfTrue="1">
      <formula>OR($C3=0,$C3=2,$C3=3,$C3=4)</formula>
    </cfRule>
  </conditionalFormatting>
  <conditionalFormatting sqref="A10:A15">
    <cfRule type="cellIs" dxfId="97" priority="91" stopIfTrue="1" operator="notEqual">
      <formula>$N10</formula>
    </cfRule>
  </conditionalFormatting>
  <conditionalFormatting sqref="B10:C15 F10:F15 L10:L15">
    <cfRule type="expression" dxfId="96" priority="92" stopIfTrue="1">
      <formula>$C10=1</formula>
    </cfRule>
    <cfRule type="expression" dxfId="95" priority="93" stopIfTrue="1">
      <formula>OR($C10=0,$C10=2,$C10=3,$C10=4)</formula>
    </cfRule>
  </conditionalFormatting>
  <conditionalFormatting sqref="I10:J15">
    <cfRule type="expression" dxfId="94" priority="94" stopIfTrue="1">
      <formula>$C10=1</formula>
    </cfRule>
    <cfRule type="expression" dxfId="93" priority="95" stopIfTrue="1">
      <formula>OR($C10=0,$C10=2,$C10=3,$C10=4)</formula>
    </cfRule>
    <cfRule type="expression" dxfId="92" priority="96" stopIfTrue="1">
      <formula>AND(TIPOORCAMENTO="Licitado",$C10&lt;&gt;"L",$C10&lt;&gt;-1)</formula>
    </cfRule>
  </conditionalFormatting>
  <conditionalFormatting sqref="O10:P15 D10:E15 G10:H15 M10:M15">
    <cfRule type="expression" dxfId="91" priority="97" stopIfTrue="1">
      <formula>$C10=1</formula>
    </cfRule>
    <cfRule type="expression" dxfId="90" priority="98" stopIfTrue="1">
      <formula>OR($C10=0,$C10=2,$C10=3,$C10=4)</formula>
    </cfRule>
  </conditionalFormatting>
  <conditionalFormatting sqref="A16:A20">
    <cfRule type="cellIs" dxfId="89" priority="83" stopIfTrue="1" operator="notEqual">
      <formula>$N16</formula>
    </cfRule>
  </conditionalFormatting>
  <conditionalFormatting sqref="B16:C20 F16:F20 L16:L20">
    <cfRule type="expression" dxfId="88" priority="84" stopIfTrue="1">
      <formula>$C16=1</formula>
    </cfRule>
    <cfRule type="expression" dxfId="87" priority="85" stopIfTrue="1">
      <formula>OR($C16=0,$C16=2,$C16=3,$C16=4)</formula>
    </cfRule>
  </conditionalFormatting>
  <conditionalFormatting sqref="I16:J20">
    <cfRule type="expression" dxfId="86" priority="86" stopIfTrue="1">
      <formula>$C16=1</formula>
    </cfRule>
    <cfRule type="expression" dxfId="85" priority="87" stopIfTrue="1">
      <formula>OR($C16=0,$C16=2,$C16=3,$C16=4)</formula>
    </cfRule>
    <cfRule type="expression" dxfId="84" priority="88" stopIfTrue="1">
      <formula>AND(TIPOORCAMENTO="Licitado",$C16&lt;&gt;"L",$C16&lt;&gt;-1)</formula>
    </cfRule>
  </conditionalFormatting>
  <conditionalFormatting sqref="D20:E20 D19 O16:P20 D16:E18 G16:H20 M16:M20">
    <cfRule type="expression" dxfId="83" priority="89" stopIfTrue="1">
      <formula>$C16=1</formula>
    </cfRule>
    <cfRule type="expression" dxfId="82" priority="90" stopIfTrue="1">
      <formula>OR($C16=0,$C16=2,$C16=3,$C16=4)</formula>
    </cfRule>
  </conditionalFormatting>
  <conditionalFormatting sqref="E19">
    <cfRule type="expression" dxfId="81" priority="81" stopIfTrue="1">
      <formula>$C19=1</formula>
    </cfRule>
    <cfRule type="expression" dxfId="80" priority="82" stopIfTrue="1">
      <formula>OR($C19=0,$C19=2,$C19=3,$C19=4)</formula>
    </cfRule>
  </conditionalFormatting>
  <conditionalFormatting sqref="A21:A25">
    <cfRule type="cellIs" dxfId="79" priority="73" stopIfTrue="1" operator="notEqual">
      <formula>$N21</formula>
    </cfRule>
  </conditionalFormatting>
  <conditionalFormatting sqref="B21:C25 F21:F25 L21:L25">
    <cfRule type="expression" dxfId="78" priority="74" stopIfTrue="1">
      <formula>$C21=1</formula>
    </cfRule>
    <cfRule type="expression" dxfId="77" priority="75" stopIfTrue="1">
      <formula>OR($C21=0,$C21=2,$C21=3,$C21=4)</formula>
    </cfRule>
  </conditionalFormatting>
  <conditionalFormatting sqref="I21:J25">
    <cfRule type="expression" dxfId="76" priority="76" stopIfTrue="1">
      <formula>$C21=1</formula>
    </cfRule>
    <cfRule type="expression" dxfId="75" priority="77" stopIfTrue="1">
      <formula>OR($C21=0,$C21=2,$C21=3,$C21=4)</formula>
    </cfRule>
    <cfRule type="expression" dxfId="74" priority="78" stopIfTrue="1">
      <formula>AND(TIPOORCAMENTO="Licitado",$C21&lt;&gt;"L",$C21&lt;&gt;-1)</formula>
    </cfRule>
  </conditionalFormatting>
  <conditionalFormatting sqref="O21:P25 D21:E25 G21:H25 M21:M25">
    <cfRule type="expression" dxfId="73" priority="79" stopIfTrue="1">
      <formula>$C21=1</formula>
    </cfRule>
    <cfRule type="expression" dxfId="72" priority="80" stopIfTrue="1">
      <formula>OR($C21=0,$C21=2,$C21=3,$C21=4)</formula>
    </cfRule>
  </conditionalFormatting>
  <conditionalFormatting sqref="A26:A30">
    <cfRule type="cellIs" dxfId="71" priority="65" stopIfTrue="1" operator="notEqual">
      <formula>$N26</formula>
    </cfRule>
  </conditionalFormatting>
  <conditionalFormatting sqref="B26:C30 F26:F30 L26:L31">
    <cfRule type="expression" dxfId="70" priority="66" stopIfTrue="1">
      <formula>$C26=1</formula>
    </cfRule>
    <cfRule type="expression" dxfId="69" priority="67" stopIfTrue="1">
      <formula>OR($C26=0,$C26=2,$C26=3,$C26=4)</formula>
    </cfRule>
  </conditionalFormatting>
  <conditionalFormatting sqref="I26:J30">
    <cfRule type="expression" dxfId="68" priority="68" stopIfTrue="1">
      <formula>$C26=1</formula>
    </cfRule>
    <cfRule type="expression" dxfId="67" priority="69" stopIfTrue="1">
      <formula>OR($C26=0,$C26=2,$C26=3,$C26=4)</formula>
    </cfRule>
    <cfRule type="expression" dxfId="66" priority="70" stopIfTrue="1">
      <formula>AND(TIPOORCAMENTO="Licitado",$C26&lt;&gt;"L",$C26&lt;&gt;-1)</formula>
    </cfRule>
  </conditionalFormatting>
  <conditionalFormatting sqref="D28:E30 O26:P30 D26:E26 G26:H30 M26:M30 D27">
    <cfRule type="expression" dxfId="65" priority="71" stopIfTrue="1">
      <formula>$C26=1</formula>
    </cfRule>
    <cfRule type="expression" dxfId="64" priority="72" stopIfTrue="1">
      <formula>OR($C26=0,$C26=2,$C26=3,$C26=4)</formula>
    </cfRule>
  </conditionalFormatting>
  <conditionalFormatting sqref="E27">
    <cfRule type="expression" dxfId="63" priority="63" stopIfTrue="1">
      <formula>$C27=1</formula>
    </cfRule>
    <cfRule type="expression" dxfId="62" priority="64" stopIfTrue="1">
      <formula>OR($C27=0,$C27=2,$C27=3,$C27=4)</formula>
    </cfRule>
  </conditionalFormatting>
  <conditionalFormatting sqref="A31:A33">
    <cfRule type="cellIs" dxfId="61" priority="55" stopIfTrue="1" operator="notEqual">
      <formula>$N31</formula>
    </cfRule>
  </conditionalFormatting>
  <conditionalFormatting sqref="B31:C33 F31:F33 L32:L72">
    <cfRule type="expression" dxfId="60" priority="56" stopIfTrue="1">
      <formula>$C31=1</formula>
    </cfRule>
    <cfRule type="expression" dxfId="59" priority="57" stopIfTrue="1">
      <formula>OR($C31=0,$C31=2,$C31=3,$C31=4)</formula>
    </cfRule>
  </conditionalFormatting>
  <conditionalFormatting sqref="I31:J33">
    <cfRule type="expression" dxfId="58" priority="58" stopIfTrue="1">
      <formula>$C31=1</formula>
    </cfRule>
    <cfRule type="expression" dxfId="57" priority="59" stopIfTrue="1">
      <formula>OR($C31=0,$C31=2,$C31=3,$C31=4)</formula>
    </cfRule>
    <cfRule type="expression" dxfId="56" priority="60" stopIfTrue="1">
      <formula>AND(TIPOORCAMENTO="Licitado",$C31&lt;&gt;"L",$C31&lt;&gt;-1)</formula>
    </cfRule>
  </conditionalFormatting>
  <conditionalFormatting sqref="O31:P33 D31:E33 G31:H33 M31:M33">
    <cfRule type="expression" dxfId="55" priority="61" stopIfTrue="1">
      <formula>$C31=1</formula>
    </cfRule>
    <cfRule type="expression" dxfId="54" priority="62" stopIfTrue="1">
      <formula>OR($C31=0,$C31=2,$C31=3,$C31=4)</formula>
    </cfRule>
  </conditionalFormatting>
  <conditionalFormatting sqref="A34:A41">
    <cfRule type="cellIs" dxfId="53" priority="47" stopIfTrue="1" operator="notEqual">
      <formula>$N34</formula>
    </cfRule>
  </conditionalFormatting>
  <conditionalFormatting sqref="B34:C41 F34:F40">
    <cfRule type="expression" dxfId="52" priority="48" stopIfTrue="1">
      <formula>$C34=1</formula>
    </cfRule>
    <cfRule type="expression" dxfId="51" priority="49" stopIfTrue="1">
      <formula>OR($C34=0,$C34=2,$C34=3,$C34=4)</formula>
    </cfRule>
  </conditionalFormatting>
  <conditionalFormatting sqref="I34:J41">
    <cfRule type="expression" dxfId="50" priority="50" stopIfTrue="1">
      <formula>$C34=1</formula>
    </cfRule>
    <cfRule type="expression" dxfId="49" priority="51" stopIfTrue="1">
      <formula>OR($C34=0,$C34=2,$C34=3,$C34=4)</formula>
    </cfRule>
    <cfRule type="expression" dxfId="48" priority="52" stopIfTrue="1">
      <formula>AND(TIPOORCAMENTO="Licitado",$C34&lt;&gt;"L",$C34&lt;&gt;-1)</formula>
    </cfRule>
  </conditionalFormatting>
  <conditionalFormatting sqref="D41 O34:P41 G34:H41 M34:M41 D34:E40">
    <cfRule type="expression" dxfId="47" priority="53" stopIfTrue="1">
      <formula>$C34=1</formula>
    </cfRule>
    <cfRule type="expression" dxfId="46" priority="54" stopIfTrue="1">
      <formula>OR($C34=0,$C34=2,$C34=3,$C34=4)</formula>
    </cfRule>
  </conditionalFormatting>
  <conditionalFormatting sqref="A42:A50">
    <cfRule type="cellIs" dxfId="45" priority="39" stopIfTrue="1" operator="notEqual">
      <formula>$N42</formula>
    </cfRule>
  </conditionalFormatting>
  <conditionalFormatting sqref="B42:C50 F42:F50">
    <cfRule type="expression" dxfId="44" priority="40" stopIfTrue="1">
      <formula>$C42=1</formula>
    </cfRule>
    <cfRule type="expression" dxfId="43" priority="41" stopIfTrue="1">
      <formula>OR($C42=0,$C42=2,$C42=3,$C42=4)</formula>
    </cfRule>
  </conditionalFormatting>
  <conditionalFormatting sqref="I42:J50">
    <cfRule type="expression" dxfId="42" priority="42" stopIfTrue="1">
      <formula>$C42=1</formula>
    </cfRule>
    <cfRule type="expression" dxfId="41" priority="43" stopIfTrue="1">
      <formula>OR($C42=0,$C42=2,$C42=3,$C42=4)</formula>
    </cfRule>
    <cfRule type="expression" dxfId="40" priority="44" stopIfTrue="1">
      <formula>AND(TIPOORCAMENTO="Licitado",$C42&lt;&gt;"L",$C42&lt;&gt;-1)</formula>
    </cfRule>
  </conditionalFormatting>
  <conditionalFormatting sqref="O42:P50 D42:E50 G42:H50 M42:M50">
    <cfRule type="expression" dxfId="39" priority="45" stopIfTrue="1">
      <formula>$C42=1</formula>
    </cfRule>
    <cfRule type="expression" dxfId="38" priority="46" stopIfTrue="1">
      <formula>OR($C42=0,$C42=2,$C42=3,$C42=4)</formula>
    </cfRule>
  </conditionalFormatting>
  <conditionalFormatting sqref="A51:A55">
    <cfRule type="cellIs" dxfId="37" priority="31" stopIfTrue="1" operator="notEqual">
      <formula>$N51</formula>
    </cfRule>
  </conditionalFormatting>
  <conditionalFormatting sqref="B51:C55 F51:F55">
    <cfRule type="expression" dxfId="36" priority="32" stopIfTrue="1">
      <formula>$C51=1</formula>
    </cfRule>
    <cfRule type="expression" dxfId="35" priority="33" stopIfTrue="1">
      <formula>OR($C51=0,$C51=2,$C51=3,$C51=4)</formula>
    </cfRule>
  </conditionalFormatting>
  <conditionalFormatting sqref="I51:J55">
    <cfRule type="expression" dxfId="34" priority="34" stopIfTrue="1">
      <formula>$C51=1</formula>
    </cfRule>
    <cfRule type="expression" dxfId="33" priority="35" stopIfTrue="1">
      <formula>OR($C51=0,$C51=2,$C51=3,$C51=4)</formula>
    </cfRule>
    <cfRule type="expression" dxfId="32" priority="36" stopIfTrue="1">
      <formula>AND(TIPOORCAMENTO="Licitado",$C51&lt;&gt;"L",$C51&lt;&gt;-1)</formula>
    </cfRule>
  </conditionalFormatting>
  <conditionalFormatting sqref="O51:P55 D52:E55 G51:H55 M51:M55 D51">
    <cfRule type="expression" dxfId="31" priority="37" stopIfTrue="1">
      <formula>$C51=1</formula>
    </cfRule>
    <cfRule type="expression" dxfId="30" priority="38" stopIfTrue="1">
      <formula>OR($C51=0,$C51=2,$C51=3,$C51=4)</formula>
    </cfRule>
  </conditionalFormatting>
  <conditionalFormatting sqref="E51">
    <cfRule type="expression" dxfId="29" priority="29" stopIfTrue="1">
      <formula>$C51=1</formula>
    </cfRule>
    <cfRule type="expression" dxfId="28" priority="30" stopIfTrue="1">
      <formula>OR($C51=0,$C51=2,$C51=3,$C51=4)</formula>
    </cfRule>
  </conditionalFormatting>
  <conditionalFormatting sqref="E41">
    <cfRule type="expression" dxfId="27" priority="27" stopIfTrue="1">
      <formula>$C41=1</formula>
    </cfRule>
    <cfRule type="expression" dxfId="26" priority="28" stopIfTrue="1">
      <formula>OR($C41=0,$C41=2,$C41=3,$C41=4)</formula>
    </cfRule>
  </conditionalFormatting>
  <conditionalFormatting sqref="F41">
    <cfRule type="expression" dxfId="25" priority="25" stopIfTrue="1">
      <formula>$C41=1</formula>
    </cfRule>
    <cfRule type="expression" dxfId="24" priority="26" stopIfTrue="1">
      <formula>OR($C41=0,$C41=2,$C41=3,$C41=4)</formula>
    </cfRule>
  </conditionalFormatting>
  <conditionalFormatting sqref="A56:A60">
    <cfRule type="cellIs" dxfId="23" priority="17" stopIfTrue="1" operator="notEqual">
      <formula>$N56</formula>
    </cfRule>
  </conditionalFormatting>
  <conditionalFormatting sqref="B56:C60 F56:F60">
    <cfRule type="expression" dxfId="22" priority="18" stopIfTrue="1">
      <formula>$C56=1</formula>
    </cfRule>
    <cfRule type="expression" dxfId="21" priority="19" stopIfTrue="1">
      <formula>OR($C56=0,$C56=2,$C56=3,$C56=4)</formula>
    </cfRule>
  </conditionalFormatting>
  <conditionalFormatting sqref="I56:J60">
    <cfRule type="expression" dxfId="20" priority="20" stopIfTrue="1">
      <formula>$C56=1</formula>
    </cfRule>
    <cfRule type="expression" dxfId="19" priority="21" stopIfTrue="1">
      <formula>OR($C56=0,$C56=2,$C56=3,$C56=4)</formula>
    </cfRule>
    <cfRule type="expression" dxfId="18" priority="22" stopIfTrue="1">
      <formula>AND(TIPOORCAMENTO="Licitado",$C56&lt;&gt;"L",$C56&lt;&gt;-1)</formula>
    </cfRule>
  </conditionalFormatting>
  <conditionalFormatting sqref="O56:P60 D56:E60 G56:H60 M56:M60">
    <cfRule type="expression" dxfId="17" priority="23" stopIfTrue="1">
      <formula>$C56=1</formula>
    </cfRule>
    <cfRule type="expression" dxfId="16" priority="24" stopIfTrue="1">
      <formula>OR($C56=0,$C56=2,$C56=3,$C56=4)</formula>
    </cfRule>
  </conditionalFormatting>
  <conditionalFormatting sqref="A61:A67">
    <cfRule type="cellIs" dxfId="15" priority="9" stopIfTrue="1" operator="notEqual">
      <formula>$N61</formula>
    </cfRule>
  </conditionalFormatting>
  <conditionalFormatting sqref="B61:C67 F61:F67">
    <cfRule type="expression" dxfId="14" priority="10" stopIfTrue="1">
      <formula>$C61=1</formula>
    </cfRule>
    <cfRule type="expression" dxfId="13" priority="11" stopIfTrue="1">
      <formula>OR($C61=0,$C61=2,$C61=3,$C61=4)</formula>
    </cfRule>
  </conditionalFormatting>
  <conditionalFormatting sqref="I61:J67">
    <cfRule type="expression" dxfId="12" priority="12" stopIfTrue="1">
      <formula>$C61=1</formula>
    </cfRule>
    <cfRule type="expression" dxfId="11" priority="13" stopIfTrue="1">
      <formula>OR($C61=0,$C61=2,$C61=3,$C61=4)</formula>
    </cfRule>
    <cfRule type="expression" dxfId="10" priority="14" stopIfTrue="1">
      <formula>AND(TIPOORCAMENTO="Licitado",$C61&lt;&gt;"L",$C61&lt;&gt;-1)</formula>
    </cfRule>
  </conditionalFormatting>
  <conditionalFormatting sqref="O61:P67 D61:E67 G61:H67 M61:M67">
    <cfRule type="expression" dxfId="9" priority="15" stopIfTrue="1">
      <formula>$C61=1</formula>
    </cfRule>
    <cfRule type="expression" dxfId="8" priority="16" stopIfTrue="1">
      <formula>OR($C61=0,$C61=2,$C61=3,$C61=4)</formula>
    </cfRule>
  </conditionalFormatting>
  <conditionalFormatting sqref="A68:A72">
    <cfRule type="cellIs" dxfId="7" priority="1" stopIfTrue="1" operator="notEqual">
      <formula>$N68</formula>
    </cfRule>
  </conditionalFormatting>
  <conditionalFormatting sqref="B68:C70 F68:F70">
    <cfRule type="expression" dxfId="6" priority="2" stopIfTrue="1">
      <formula>$C68=1</formula>
    </cfRule>
    <cfRule type="expression" dxfId="5" priority="3" stopIfTrue="1">
      <formula>OR($C68=0,$C68=2,$C68=3,$C68=4)</formula>
    </cfRule>
  </conditionalFormatting>
  <conditionalFormatting sqref="I68:J70">
    <cfRule type="expression" dxfId="4" priority="4" stopIfTrue="1">
      <formula>$C68=1</formula>
    </cfRule>
    <cfRule type="expression" dxfId="3" priority="5" stopIfTrue="1">
      <formula>OR($C68=0,$C68=2,$C68=3,$C68=4)</formula>
    </cfRule>
    <cfRule type="expression" dxfId="2" priority="6" stopIfTrue="1">
      <formula>AND(TIPOORCAMENTO="Licitado",$C68&lt;&gt;"L",$C68&lt;&gt;-1)</formula>
    </cfRule>
  </conditionalFormatting>
  <conditionalFormatting sqref="O68:P70 D68:E70 G68:H70 M68:M70">
    <cfRule type="expression" dxfId="1" priority="7" stopIfTrue="1">
      <formula>$C68=1</formula>
    </cfRule>
    <cfRule type="expression" dxfId="0" priority="8" stopIfTrue="1">
      <formula>OR($C68=0,$C68=2,$C68=3,$C68=4)</formula>
    </cfRule>
  </conditionalFormatting>
  <dataValidations count="7">
    <dataValidation allowBlank="1" showInputMessage="1" showErrorMessage="1" prompt="Para Orçamento Proposto, o Preço Unitário é resultado do produto do Custo Unitário pelo BDI._x000a_Para Orçamento Licitado, deve ser preenchido na Coluna AL." sqref="K3:K72" xr:uid="{00000000-0002-0000-0000-000000000000}"/>
    <dataValidation allowBlank="1" showInputMessage="1" showErrorMessage="1" prompt="A entrada de quantidades é feita na coluna AJ se acompanhamento por BM, ou na aba &quot;Memória de Cálculo/PLQ&quot; se acompanhamento por PLE." sqref="H3:H70" xr:uid="{00000000-0002-0000-0000-000001000000}"/>
    <dataValidation type="list" showErrorMessage="1" errorTitle="Erro de Entrada" error="Selecione somente os itens da lista." promptTitle="Nível:" prompt="Selecione na lista o nível de itemização da Planilha." sqref="A3:A72" xr:uid="{00000000-0002-0000-0000-000002000000}">
      <formula1>"Meta,Nível 2,Nível 3,Nível 4,Serviço"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J3:J70" xr:uid="{00000000-0002-0000-0000-000003000000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M3:M70" xr:uid="{00000000-0002-0000-0000-000004000000}">
      <formula1>"RA,RP,CP,OU"</formula1>
      <formula2>0</formula2>
    </dataValidation>
    <dataValidation type="list" allowBlank="1" sqref="D3:D70" xr:uid="{00000000-0002-0000-0000-000005000000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I3:I70" xr:uid="{00000000-0002-0000-0000-000006000000}">
      <formula1>0</formula1>
      <formula2>0</formula2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Nalini</dc:creator>
  <cp:lastModifiedBy>William Nalini</cp:lastModifiedBy>
  <dcterms:created xsi:type="dcterms:W3CDTF">2022-06-27T12:05:10Z</dcterms:created>
  <dcterms:modified xsi:type="dcterms:W3CDTF">2022-07-27T17:50:45Z</dcterms:modified>
</cp:coreProperties>
</file>